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uenta publica-2017\Cuenta publica\2do. trimestre\"/>
    </mc:Choice>
  </mc:AlternateContent>
  <bookViews>
    <workbookView xWindow="0" yWindow="0" windowWidth="28800" windowHeight="12435" tabRatio="466" firstSheet="1" activeTab="1"/>
  </bookViews>
  <sheets>
    <sheet name="Indicadores de Resultados" sheetId="1" state="hidden" r:id="rId1"/>
    <sheet name="3.5.1 Transporte Carretero" sheetId="4" r:id="rId2"/>
  </sheets>
  <definedNames>
    <definedName name="__xlnm.Print_Titles" localSheetId="1">'3.5.1 Transporte Carretero'!$A$1:$EV$10</definedName>
    <definedName name="__xlnm.Print_Titles" localSheetId="0">'Indicadores de Resultados'!$A$1:$ET$10</definedName>
    <definedName name="_xlnm._FilterDatabase" localSheetId="1" hidden="1">'3.5.1 Transporte Carretero'!$A$15:$AC$542</definedName>
    <definedName name="Excel_BuiltIn_Print_Titles" localSheetId="1">'3.5.1 Transporte Carretero'!$A$1:$EV$10</definedName>
    <definedName name="Excel_BuiltIn_Print_Titles" localSheetId="0">'Indicadores de Resultados'!$A$1:$ET$10</definedName>
    <definedName name="_xlnm.Print_Titles" localSheetId="1">'3.5.1 Transporte Carretero'!$1:$10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R540" i="4" l="1"/>
  <c r="R538" i="4"/>
  <c r="R536" i="4"/>
  <c r="R534" i="4"/>
  <c r="R532" i="4"/>
  <c r="R530" i="4"/>
  <c r="R528" i="4"/>
  <c r="R526" i="4"/>
  <c r="R524" i="4"/>
  <c r="R522" i="4"/>
  <c r="R520" i="4"/>
  <c r="R518" i="4"/>
  <c r="R516" i="4"/>
  <c r="R514" i="4"/>
  <c r="R512" i="4"/>
  <c r="R510" i="4"/>
  <c r="R508" i="4"/>
  <c r="R506" i="4"/>
  <c r="R504" i="4"/>
  <c r="R502" i="4"/>
  <c r="R499" i="4"/>
  <c r="R497" i="4"/>
  <c r="R495" i="4"/>
  <c r="R493" i="4"/>
  <c r="R491" i="4"/>
  <c r="R489" i="4"/>
  <c r="R487" i="4"/>
  <c r="R485" i="4"/>
  <c r="R483" i="4"/>
  <c r="R481" i="4"/>
  <c r="R479" i="4"/>
  <c r="R477" i="4"/>
  <c r="R475" i="4"/>
  <c r="R473" i="4"/>
  <c r="R471" i="4"/>
  <c r="R469" i="4"/>
  <c r="R467" i="4"/>
  <c r="R465" i="4"/>
  <c r="R463" i="4"/>
  <c r="R461" i="4"/>
  <c r="R459" i="4"/>
  <c r="R457" i="4"/>
  <c r="R455" i="4"/>
  <c r="R453" i="4"/>
  <c r="R451" i="4"/>
  <c r="R449" i="4"/>
  <c r="R447" i="4"/>
  <c r="R445" i="4"/>
  <c r="R443" i="4"/>
  <c r="R441" i="4"/>
  <c r="R439" i="4"/>
  <c r="R437" i="4"/>
  <c r="R435" i="4"/>
  <c r="R433" i="4"/>
  <c r="R431" i="4"/>
  <c r="R429" i="4"/>
  <c r="R427" i="4"/>
  <c r="R425" i="4"/>
  <c r="R423" i="4"/>
  <c r="R421" i="4"/>
  <c r="R419" i="4"/>
  <c r="R417" i="4"/>
  <c r="R415" i="4"/>
  <c r="R413" i="4"/>
  <c r="R411" i="4"/>
  <c r="R409" i="4"/>
  <c r="R407" i="4"/>
  <c r="R405" i="4"/>
  <c r="R403" i="4"/>
  <c r="R401" i="4"/>
  <c r="R399" i="4"/>
  <c r="R397" i="4"/>
  <c r="R395" i="4"/>
  <c r="R393" i="4"/>
  <c r="R391" i="4"/>
  <c r="R389" i="4"/>
  <c r="R387" i="4"/>
  <c r="R385" i="4"/>
  <c r="R383" i="4"/>
  <c r="R381" i="4"/>
  <c r="R379" i="4"/>
  <c r="R377" i="4"/>
  <c r="R375" i="4"/>
  <c r="R373" i="4"/>
  <c r="R371" i="4"/>
  <c r="R369" i="4"/>
  <c r="R367" i="4"/>
  <c r="R365" i="4"/>
  <c r="R363" i="4"/>
  <c r="R361" i="4"/>
  <c r="R359" i="4"/>
  <c r="R357" i="4"/>
  <c r="R355" i="4"/>
  <c r="R353" i="4"/>
  <c r="R351" i="4"/>
  <c r="R349" i="4"/>
  <c r="R347" i="4"/>
  <c r="R345" i="4"/>
  <c r="R343" i="4"/>
  <c r="R341" i="4"/>
  <c r="R339" i="4"/>
  <c r="R337" i="4"/>
  <c r="R335" i="4"/>
  <c r="R333" i="4"/>
  <c r="R331" i="4"/>
  <c r="R329" i="4"/>
  <c r="R327" i="4"/>
  <c r="R325" i="4"/>
  <c r="R323" i="4"/>
  <c r="R321" i="4"/>
  <c r="R319" i="4"/>
  <c r="R317" i="4"/>
  <c r="R315" i="4"/>
  <c r="R313" i="4"/>
  <c r="R311" i="4"/>
  <c r="R309" i="4"/>
  <c r="R307" i="4"/>
  <c r="R305" i="4"/>
  <c r="R303" i="4"/>
  <c r="R301" i="4"/>
  <c r="R299" i="4"/>
  <c r="R297" i="4"/>
  <c r="R295" i="4"/>
  <c r="R293" i="4"/>
  <c r="R291" i="4"/>
  <c r="R289" i="4"/>
  <c r="R287" i="4"/>
  <c r="R285" i="4"/>
  <c r="R283" i="4"/>
  <c r="R281" i="4"/>
  <c r="R279" i="4"/>
  <c r="R277" i="4"/>
  <c r="R275" i="4"/>
  <c r="R273" i="4"/>
  <c r="R271" i="4"/>
  <c r="R269" i="4"/>
  <c r="R267" i="4"/>
  <c r="R265" i="4"/>
  <c r="R263" i="4"/>
  <c r="R261" i="4"/>
  <c r="R259" i="4"/>
  <c r="R257" i="4"/>
  <c r="R255" i="4"/>
  <c r="R253" i="4"/>
  <c r="R251" i="4"/>
  <c r="R249" i="4"/>
  <c r="R247" i="4"/>
  <c r="R245" i="4"/>
  <c r="R243" i="4"/>
  <c r="R241" i="4"/>
  <c r="R239" i="4"/>
  <c r="R237" i="4"/>
  <c r="R235" i="4"/>
  <c r="R233" i="4"/>
  <c r="R231" i="4"/>
  <c r="R229" i="4"/>
  <c r="R227" i="4"/>
  <c r="R225" i="4"/>
  <c r="R223" i="4"/>
  <c r="R221" i="4"/>
  <c r="R219" i="4"/>
  <c r="R217" i="4"/>
  <c r="R215" i="4"/>
  <c r="R213" i="4"/>
  <c r="R211" i="4"/>
  <c r="R209" i="4"/>
  <c r="R207" i="4"/>
  <c r="R205" i="4"/>
  <c r="R203" i="4"/>
  <c r="R201" i="4"/>
  <c r="R199" i="4"/>
  <c r="R197" i="4"/>
  <c r="R195" i="4"/>
  <c r="R193" i="4"/>
  <c r="R191" i="4"/>
  <c r="R189" i="4"/>
  <c r="R187" i="4"/>
  <c r="R185" i="4"/>
  <c r="R183" i="4"/>
  <c r="R181" i="4"/>
  <c r="R179" i="4"/>
  <c r="R177" i="4"/>
  <c r="R175" i="4"/>
  <c r="R173" i="4"/>
  <c r="R171" i="4"/>
  <c r="R169" i="4"/>
  <c r="R167" i="4"/>
  <c r="R165" i="4"/>
  <c r="R163" i="4"/>
  <c r="R161" i="4"/>
  <c r="R159" i="4"/>
  <c r="R157" i="4"/>
  <c r="R155" i="4"/>
  <c r="R153" i="4"/>
  <c r="R151" i="4"/>
  <c r="R149" i="4"/>
  <c r="R147" i="4"/>
  <c r="R145" i="4"/>
  <c r="R143" i="4"/>
  <c r="R141" i="4"/>
  <c r="R139" i="4"/>
  <c r="R137" i="4"/>
  <c r="R135" i="4"/>
  <c r="R133" i="4"/>
  <c r="R131" i="4"/>
  <c r="R129" i="4"/>
  <c r="R127" i="4"/>
  <c r="R125" i="4"/>
  <c r="R123" i="4"/>
  <c r="R121" i="4"/>
  <c r="R119" i="4"/>
  <c r="R117" i="4"/>
  <c r="R115" i="4"/>
  <c r="R113" i="4"/>
  <c r="R111" i="4"/>
  <c r="R109" i="4"/>
  <c r="R107" i="4"/>
  <c r="R105" i="4"/>
  <c r="R103" i="4"/>
  <c r="R99" i="4"/>
  <c r="R97" i="4"/>
  <c r="R101" i="4"/>
  <c r="R95" i="4"/>
  <c r="R93" i="4"/>
  <c r="R91" i="4"/>
  <c r="R89" i="4"/>
  <c r="R87" i="4"/>
  <c r="R85" i="4"/>
  <c r="R83" i="4"/>
  <c r="R81" i="4"/>
  <c r="R79" i="4"/>
  <c r="R77" i="4"/>
  <c r="R75" i="4"/>
  <c r="R73" i="4"/>
  <c r="R71" i="4"/>
  <c r="R69" i="4"/>
  <c r="R67" i="4"/>
  <c r="R65" i="4"/>
  <c r="R63" i="4"/>
  <c r="R61" i="4"/>
  <c r="R59" i="4"/>
  <c r="R57" i="4"/>
  <c r="R55" i="4"/>
  <c r="R53" i="4"/>
  <c r="R51" i="4"/>
  <c r="R49" i="4"/>
  <c r="R47" i="4"/>
  <c r="R45" i="4"/>
  <c r="R43" i="4"/>
  <c r="R41" i="4"/>
  <c r="R40" i="4"/>
  <c r="R39" i="4"/>
  <c r="R37" i="4"/>
  <c r="R35" i="4"/>
  <c r="R33" i="4"/>
  <c r="R31" i="4"/>
  <c r="R29" i="4"/>
  <c r="R27" i="4"/>
  <c r="R25" i="4"/>
  <c r="R23" i="4"/>
  <c r="R21" i="4"/>
  <c r="R19" i="4" l="1"/>
  <c r="R17" i="4"/>
  <c r="R15" i="4"/>
  <c r="J500" i="4" l="1"/>
  <c r="K12" i="4" l="1"/>
  <c r="L12" i="4"/>
  <c r="M12" i="4"/>
  <c r="J38" i="4"/>
  <c r="J40" i="4"/>
  <c r="J42" i="4"/>
  <c r="J46" i="4"/>
  <c r="J48" i="4"/>
  <c r="J50" i="4"/>
  <c r="J52" i="4"/>
  <c r="J104" i="4"/>
  <c r="J106" i="4"/>
  <c r="J108" i="4"/>
  <c r="J110" i="4"/>
  <c r="J112" i="4"/>
  <c r="J114" i="4"/>
  <c r="J116" i="4"/>
  <c r="J118" i="4"/>
  <c r="J138" i="4"/>
  <c r="J204" i="4"/>
  <c r="J206" i="4"/>
  <c r="J234" i="4"/>
  <c r="J236" i="4"/>
  <c r="J238" i="4"/>
  <c r="J240" i="4"/>
  <c r="J242" i="4"/>
  <c r="J244" i="4"/>
  <c r="J274" i="4"/>
  <c r="J324" i="4"/>
  <c r="J326" i="4"/>
  <c r="J328" i="4"/>
  <c r="J330" i="4"/>
  <c r="J332" i="4"/>
  <c r="J334" i="4"/>
  <c r="J336" i="4"/>
  <c r="J338" i="4"/>
  <c r="J340" i="4"/>
  <c r="J342" i="4"/>
  <c r="J344" i="4"/>
  <c r="J346" i="4"/>
  <c r="J348" i="4"/>
  <c r="J412" i="4"/>
  <c r="J450" i="4"/>
  <c r="J452" i="4"/>
  <c r="J456" i="4"/>
  <c r="J458" i="4"/>
  <c r="J460" i="4"/>
  <c r="J462" i="4"/>
  <c r="J464" i="4"/>
  <c r="J468" i="4"/>
  <c r="J470" i="4"/>
  <c r="J472" i="4"/>
  <c r="J474" i="4"/>
  <c r="J476" i="4"/>
  <c r="J478" i="4"/>
  <c r="J480" i="4"/>
  <c r="J482" i="4"/>
  <c r="J484" i="4"/>
  <c r="J486" i="4"/>
  <c r="J488" i="4"/>
  <c r="J490" i="4"/>
  <c r="J492" i="4"/>
  <c r="J494" i="4"/>
  <c r="J496" i="4"/>
  <c r="J498" i="4"/>
  <c r="J501" i="4"/>
  <c r="J503" i="4"/>
  <c r="J505" i="4"/>
  <c r="J507" i="4"/>
  <c r="J509" i="4"/>
  <c r="J511" i="4"/>
  <c r="J513" i="4"/>
  <c r="J517" i="4"/>
  <c r="J519" i="4"/>
  <c r="J521" i="4"/>
  <c r="J523" i="4"/>
  <c r="J525" i="4"/>
  <c r="J527" i="4"/>
  <c r="J529" i="4"/>
  <c r="J531" i="4"/>
  <c r="J17" i="1" l="1"/>
  <c r="K16" i="1" l="1"/>
  <c r="L16" i="1"/>
  <c r="L12" i="1" s="1"/>
  <c r="M16" i="1"/>
  <c r="M12" i="1" s="1"/>
  <c r="J18" i="1"/>
  <c r="J19" i="1"/>
  <c r="K12" i="1"/>
  <c r="J22" i="4" l="1"/>
  <c r="J30" i="4"/>
  <c r="J54" i="4"/>
  <c r="J62" i="4"/>
  <c r="J70" i="4"/>
  <c r="J78" i="4"/>
  <c r="J86" i="4"/>
  <c r="J94" i="4"/>
  <c r="J102" i="4"/>
  <c r="J126" i="4"/>
  <c r="J134" i="4"/>
  <c r="J142" i="4"/>
  <c r="J150" i="4"/>
  <c r="J158" i="4"/>
  <c r="J166" i="4"/>
  <c r="J174" i="4"/>
  <c r="J182" i="4"/>
  <c r="J190" i="4"/>
  <c r="J198" i="4"/>
  <c r="J214" i="4"/>
  <c r="J222" i="4"/>
  <c r="J230" i="4"/>
  <c r="J246" i="4"/>
  <c r="J254" i="4"/>
  <c r="J262" i="4"/>
  <c r="J270" i="4"/>
  <c r="J278" i="4"/>
  <c r="J286" i="4"/>
  <c r="J294" i="4"/>
  <c r="J302" i="4"/>
  <c r="J310" i="4"/>
  <c r="J318" i="4"/>
  <c r="J350" i="4"/>
  <c r="J358" i="4"/>
  <c r="J366" i="4"/>
  <c r="J374" i="4"/>
  <c r="J382" i="4"/>
  <c r="J390" i="4"/>
  <c r="J398" i="4"/>
  <c r="J406" i="4"/>
  <c r="J414" i="4"/>
  <c r="J422" i="4"/>
  <c r="J430" i="4"/>
  <c r="J438" i="4"/>
  <c r="J446" i="4"/>
  <c r="J454" i="4"/>
  <c r="J24" i="4"/>
  <c r="J32" i="4"/>
  <c r="J56" i="4"/>
  <c r="J64" i="4"/>
  <c r="J72" i="4"/>
  <c r="J80" i="4"/>
  <c r="J88" i="4"/>
  <c r="J96" i="4"/>
  <c r="J120" i="4"/>
  <c r="J128" i="4"/>
  <c r="J136" i="4"/>
  <c r="J144" i="4"/>
  <c r="J152" i="4"/>
  <c r="J160" i="4"/>
  <c r="J168" i="4"/>
  <c r="J176" i="4"/>
  <c r="J184" i="4"/>
  <c r="J192" i="4"/>
  <c r="J200" i="4"/>
  <c r="J208" i="4"/>
  <c r="J216" i="4"/>
  <c r="J224" i="4"/>
  <c r="J248" i="4"/>
  <c r="J256" i="4"/>
  <c r="J264" i="4"/>
  <c r="J272" i="4"/>
  <c r="J280" i="4"/>
  <c r="J288" i="4"/>
  <c r="J296" i="4"/>
  <c r="J304" i="4"/>
  <c r="J312" i="4"/>
  <c r="J320" i="4"/>
  <c r="J352" i="4"/>
  <c r="J360" i="4"/>
  <c r="J368" i="4"/>
  <c r="J376" i="4"/>
  <c r="J384" i="4"/>
  <c r="J392" i="4"/>
  <c r="J400" i="4"/>
  <c r="J408" i="4"/>
  <c r="J416" i="4"/>
  <c r="J424" i="4"/>
  <c r="J432" i="4"/>
  <c r="J440" i="4"/>
  <c r="J448" i="4"/>
  <c r="J537" i="4"/>
  <c r="J410" i="4"/>
  <c r="J426" i="4"/>
  <c r="J466" i="4"/>
  <c r="J515" i="4"/>
  <c r="J28" i="4"/>
  <c r="J36" i="4"/>
  <c r="J68" i="4"/>
  <c r="J84" i="4"/>
  <c r="J100" i="4"/>
  <c r="J132" i="4"/>
  <c r="J148" i="4"/>
  <c r="J164" i="4"/>
  <c r="J18" i="4"/>
  <c r="J26" i="4"/>
  <c r="J34" i="4"/>
  <c r="J58" i="4"/>
  <c r="J66" i="4"/>
  <c r="J74" i="4"/>
  <c r="J82" i="4"/>
  <c r="J90" i="4"/>
  <c r="J98" i="4"/>
  <c r="J122" i="4"/>
  <c r="J130" i="4"/>
  <c r="J146" i="4"/>
  <c r="J154" i="4"/>
  <c r="J162" i="4"/>
  <c r="J170" i="4"/>
  <c r="J178" i="4"/>
  <c r="J186" i="4"/>
  <c r="J194" i="4"/>
  <c r="J202" i="4"/>
  <c r="J210" i="4"/>
  <c r="J218" i="4"/>
  <c r="J226" i="4"/>
  <c r="J250" i="4"/>
  <c r="J258" i="4"/>
  <c r="J266" i="4"/>
  <c r="J282" i="4"/>
  <c r="J290" i="4"/>
  <c r="J298" i="4"/>
  <c r="J306" i="4"/>
  <c r="J314" i="4"/>
  <c r="J322" i="4"/>
  <c r="J354" i="4"/>
  <c r="J362" i="4"/>
  <c r="J370" i="4"/>
  <c r="J378" i="4"/>
  <c r="J386" i="4"/>
  <c r="J394" i="4"/>
  <c r="J402" i="4"/>
  <c r="J418" i="4"/>
  <c r="J434" i="4"/>
  <c r="J20" i="4"/>
  <c r="J44" i="4"/>
  <c r="J60" i="4"/>
  <c r="J76" i="4"/>
  <c r="J92" i="4"/>
  <c r="J124" i="4"/>
  <c r="J140" i="4"/>
  <c r="J156" i="4"/>
  <c r="J172" i="4"/>
  <c r="J196" i="4"/>
  <c r="J228" i="4"/>
  <c r="J260" i="4"/>
  <c r="J292" i="4"/>
  <c r="J356" i="4"/>
  <c r="J388" i="4"/>
  <c r="J420" i="4"/>
  <c r="J180" i="4"/>
  <c r="J212" i="4"/>
  <c r="J276" i="4"/>
  <c r="J308" i="4"/>
  <c r="J372" i="4"/>
  <c r="J404" i="4"/>
  <c r="J436" i="4"/>
  <c r="J252" i="4"/>
  <c r="J316" i="4"/>
  <c r="J380" i="4"/>
  <c r="J16" i="4"/>
  <c r="J268" i="4"/>
  <c r="J300" i="4"/>
  <c r="J364" i="4"/>
  <c r="J396" i="4"/>
  <c r="J428" i="4"/>
  <c r="J188" i="4"/>
  <c r="J220" i="4"/>
  <c r="J284" i="4"/>
  <c r="J444" i="4"/>
</calcChain>
</file>

<file path=xl/sharedStrings.xml><?xml version="1.0" encoding="utf-8"?>
<sst xmlns="http://schemas.openxmlformats.org/spreadsheetml/2006/main" count="1746" uniqueCount="928">
  <si>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</si>
  <si>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</si>
  <si>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</si>
  <si>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</si>
  <si>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</si>
  <si>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</si>
  <si>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</si>
  <si>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</si>
  <si>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</si>
  <si>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</si>
  <si>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</si>
  <si>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</si>
  <si>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</si>
  <si>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</si>
  <si>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</si>
  <si>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</si>
  <si>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</si>
  <si>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</si>
  <si>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</si>
  <si>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</si>
  <si>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</si>
  <si>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</si>
  <si>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</si>
  <si>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</si>
  <si>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</si>
  <si>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</si>
  <si>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</si>
  <si>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</si>
  <si>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</si>
  <si>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</si>
  <si>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</si>
  <si>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</si>
  <si>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</si>
  <si>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</si>
  <si>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</si>
  <si>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</si>
  <si>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</si>
  <si>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</si>
  <si>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</si>
  <si>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</si>
  <si>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</si>
  <si>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</si>
  <si>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</si>
  <si>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r>
      <t xml:space="preserve">Organismo Público: </t>
    </r>
    <r>
      <rPr>
        <sz val="12"/>
        <rFont val="Arial"/>
        <family val="2"/>
      </rPr>
      <t>Comisión de Caminos e Infraestructura Hidráulica</t>
    </r>
  </si>
  <si>
    <t>MUJER</t>
  </si>
  <si>
    <t>HOMBRE</t>
  </si>
  <si>
    <t>PROYECTOS DE INVERSIÓN</t>
  </si>
  <si>
    <t>TRANSPORTE POR CARRETERA</t>
  </si>
  <si>
    <t>TRANSPORTE</t>
  </si>
  <si>
    <t>CONSTRUCCIÓN DEL CAMINO: JITOTOL - SAN ANDRÉS DURAZNAL, TRAMO: KM. 0+000 AL KM. 24+200</t>
  </si>
  <si>
    <t>MODERNIZACIÓN Y AMPLIACIÓN DEL CAMINO: LOS ÁNGELES - ARGENTINA, TRAMO: KM. 0+000 AL KM. 6+700</t>
  </si>
  <si>
    <t>MODERNIZACIÓN Y AMPLIACIÓN DEL CAMINO: E.C. (CARRETERA INTERNACIONAL) - EJIDO CHUPAMIEL - LLANO GRANDE, TRAMO: KM. 0+000 AL KM. 18+000</t>
  </si>
  <si>
    <t>MODERNIZACIÓN Y AMPLIACIÓN DEL CAMINO: ZINACANTÁN - PINAR SALINAS, TRAMO: KM. 0+000 AL KM. 30+000</t>
  </si>
  <si>
    <t>MODERNIZACIÓN Y AMPLIACIÓN DEL CAMINO: SAN JUAN CANCUC - GUAQUITEPEC - SITALÁ, TRAMO: KM. 0+000 AL KM. 32+000</t>
  </si>
  <si>
    <t>MODERNIZACIÓN Y AMPLIACIÓN DEL CAMINO: E.C. KM. 11+500 (LAS OLLAS - CHICUMTANTIC) - EL POZO, TRAMO: KM. 0+000 AL KM. 3+560</t>
  </si>
  <si>
    <t>MODERNIZACIÓN Y AMPLIACIÓN DEL CAMINO: E.C. KM. 47+500 (OXCHUC - OCOSINGO) - SAKLUMILJÁ - EL NIZ, TRAMO: KM. 0+000 AL KM. 22+000</t>
  </si>
  <si>
    <t>MODERNIZACIÓN Y AMPLIACIÓN DEL CAMINO: ALTAMIRANO - BELISARIO DOMÍNGUEZ, TRAMO: KM. 0+000 AL KM. 40+000</t>
  </si>
  <si>
    <t>MODERNIZACIÓN Y AMPLIACIÓN DEL CAMINO: E.C. 15+540 (CHALCHIHUITÁN - TSACUCÚN) - JOLTEALAL, TRAMO: KM. 0+000 AL KM. 27+570</t>
  </si>
  <si>
    <t>MODERNIZACIÓN Y AMPLIACIÓN DEL CAMINO: E.C. KM. 10+800 (SCLC - SAN JUAN CHAMULA) - BECHIJTIC - TZOJLUM (TIERRA COLORADA), TRAMO: KM. 0+000 AL KM. 16+924.10</t>
  </si>
  <si>
    <t>MODERNIZACIÓN Y AMPLIACIÓN DEL CAMINO: YAKAMPOT (YOKPOT) - YALCHITOM, TRAMO: KM. 0+000 AL KM. 27+100</t>
  </si>
  <si>
    <t>MODERNIZACIÓN Y AMPLIACIÓN DEL CAMINO: NUEVO SAN JUAN CHAMULA - SAN MIGUEL MITONTIC (PUNTA DE PIEDAD), TRAMO: KM. 0+000 AL KM. 5+000</t>
  </si>
  <si>
    <t>CONSTRUCCIÓN DEL CAMINO: E.C. (AGUSTÍN RUBIO - IGNACIO ZARAGOZA) - CERRO LAS CAMPANAS - VILLAFLORES - SAN LORENZO - REFORMA Y PLANADA, TRAMO: KM. 0+000 AL KM. 27+000</t>
  </si>
  <si>
    <t>MODERNIZACIÓN Y AMPLIACIÓN DEL CAMINO: TRES CERROS-MIGUEL UTRILLA (LOS CHORROS)-MAJOMUT-E.C. KM. 22+000 (CHENALHÓ - PANTELHÓ), TRAMO: MAJOMUT-MIGUEL UTRILLA (LOS CHORROS), DEL KM. 0+000 AL KM. 10+200</t>
  </si>
  <si>
    <t>MODERNIZACIÓN Y AMPLIACIÓN DEL CAMINO: E.C. KM. 227+500 (LA TRINITARIA - CIUDAD CUAUHTÉMOC) - FLOR DE MAYO - NUEVA LIBERTAD (EL COLORADO), TRAMO: KM. 0+000 AL KM. 9+060</t>
  </si>
  <si>
    <t>MODERNIZACIÓN Y CONSTRUCCIÓN DEL CAMINO RURAL: E.C. NACHIG - TIERRA BLANCA, TRAMO: KM. 0+000 AL KM. 4+342.21</t>
  </si>
  <si>
    <t>MODERNIZACIÓN Y AMPLIACIÓN DEL CAMINO: TELESTAQUÍN - EL MANGUITO BUENAVISTA - SAN GABRIEL - MAZANILHO, TRAMO: KM. 0+000 AL KM. 5+189</t>
  </si>
  <si>
    <t>APOYO A LA INFRAESTRUCTURA CAMINERA RURAL</t>
  </si>
  <si>
    <t>CAMINO RURAL: E.C. (CORRALITO - PUILJA) - BARRIO CHELAB - BARRIO KUXULJA, TRAMO: KM. 0+000 - KM. 1+500</t>
  </si>
  <si>
    <t>ACOMPAÑAMIENTO A LA INTEGRACIÓN Y EJECUCIÓN DE LOS PROGRAMAS DE INFRAESTRUCTURA (SUPERVISIÓN DE OBRAS DE INFRAESTRUCTURA)</t>
  </si>
  <si>
    <t>CONSTRUCCIÓN DEL CAMINO: E.C. (TEOPISCA - VILLA LAS ROSAS) - EL PUERTO - SAN LÁZARO, TRAMO: KM. 0+000 AL KM. 12+500</t>
  </si>
  <si>
    <t>CONSTRUCCIÓN DEL CAMINO: FRONTERA COMALAPA - CHICOMUSELO - BELLA VISTA, TRAMO: KM. 26+700 AL KM. 28+200</t>
  </si>
  <si>
    <t>CONSTRUCCIÓN DEL CAMINO: YALCHITOM - E.C. F.R. SERRANO, TRAMO: KM. 0+000 AL KM. 4+860</t>
  </si>
  <si>
    <t>MODERNIZACIÓN Y AMPLIACIÓN DEL CAMINO: ETA - EL CASTAÑO, TRAMO: KM. 0+000 AL KM. 23+802.65</t>
  </si>
  <si>
    <t>RECONSTRUCCIÓN DEL CAMINO RURAL: GUAPINOL - NUEVA LIBERTAD, TRAMO: KM. 0+000 - KM. 3+100</t>
  </si>
  <si>
    <t>RECONSTRUCCIÓN DEL CAMINO RURAL: EL PIG - BOMCHEN, TRAMO: KM. 0+000 AL KM. 3+900</t>
  </si>
  <si>
    <t>MANTENIMIENTO DEL CAMINO: E.C. RANCHERÍA ALDAMA - BENAVIDES 1DA. SECCIÓN, TRAMO: KM. 0+000 - KM. 8+000</t>
  </si>
  <si>
    <t>CONSTRUCCIÓN DEL CAMINO: SANTA CATARINA - LOS NARANJOS, TRAMO: KM. 0+000 AL KM. 28+900</t>
  </si>
  <si>
    <t>CONSTRUCCIÓN DEL CAMINO: ICALUMTIC - ALDAMA, TRAMO: KM. 0+000 - KM. 1+000</t>
  </si>
  <si>
    <t>MODERNIZACIÓN Y AMPLIACIÓN DEL CAMINO: E.C. (TENEJAPA - SAN JUAN CANCUC) - CHILOLJÁ - NICHTEEL SAN ANTONIO, TRAMO: KM. 0+000 AL KM. 18+000</t>
  </si>
  <si>
    <t>CAMINO RURAL: TAPACHULA EL EDEN RAMAL A BADENIA - FINCA COLONIA - CANTON SAN CARLOS, TRAMO: KM. 0+000 - KM. 5+000</t>
  </si>
  <si>
    <t>CAMINO RURAL: PUENTE CHIRIPAS - EJIDO EL NARANJO, RAMAL AL EJIDO FLOR EL NARANJO, TRAMO: KM. 0+000 - KM. 2+300</t>
  </si>
  <si>
    <t>CONSTRUCCIÓN DEL CAMINO: SIMOJOVEL - LA PIMIENTA, TRAMO: KM. 7+000 AL KM. 7+800</t>
  </si>
  <si>
    <t>CAMINO RURAL: PUENTE CHIRIPAS - EL PARAISO - EJIDO EL NARANJO, TRAMO: KM. 0+000 - KM. 10+300</t>
  </si>
  <si>
    <t>CAMINO RURAL: E.C. (TAPACHULA - NUEVA ALEMANIA) RAMAL A FINCA SANTA ANDALUCIA - EJIDO SANTA ROSA - EJIDO ALTAMIRA, TRAMO: KM. 0+000 - KM. 4+200</t>
  </si>
  <si>
    <t>CONSTRUCCIÓN DEL CAMINO: ROMERILLO - NICHNAMTIC, TRAMO: KM 0+000 AL KM. 1+000</t>
  </si>
  <si>
    <t>CAMINO RURAL: E.C. (TAPACHULA - 26 DE OCTUBRE) RAMAL A CANTON CHICHARRAS - EJIDO LA PATRIA, TRAMO: KM. 0+000 - KM. 5+000</t>
  </si>
  <si>
    <t>CAMINO RURAL: E.C. (TAPACHULA - EL EDÉN - NUEVA ALEMANIA) RAMAL A CANTÓN LA PAZ FRACCIÓN SANTA ELENA, FINCA GUANAJUATO - EJ. MARIO SOUZA, TRAMO: KM. 0+000 AL KM. 14+000</t>
  </si>
  <si>
    <t>MODERNIZACIÓN Y AMPLIACIÓN DEL CAMINO: ZAMORA PICO DE ORO - SAN ISIDRO - AMERICA LIBRE - TIERRA Y LIBERTAD - NUEVA ORIZABA, TRAMO: KM. 0+000 AL KM. 38+000</t>
  </si>
  <si>
    <t>CONSTRUCCIÓN DEL LIBRAMIENTO SUR FEDERAL DE TUXTLA GUTIÉRREZ</t>
  </si>
  <si>
    <t>MODERNIZACIÓN Y AMPLIACIÓN DEL CAMINO: E.C. (HUIXTÁN - OXCHUC) - SAN ANTONIO BALASHILNA - DOLORES CHEMPIL - BUENAVISTA, TRAMO: KM. 0+000 AL KM. 5+590.84</t>
  </si>
  <si>
    <t>MODERNIZACIÓN Y AMPLIACIÓN DEL CAMINO: TAPALAPA - LIQUIDÁMBAR, TRAMO: KM. 0+000 AL KM. 10+000</t>
  </si>
  <si>
    <t>MODERNIZACIÓN Y AMPLIACIÓN DEL CAMINO: EL NANCE - PUERTO RICO, TRAMO: KM. 0+000 AL KM. 27+060</t>
  </si>
  <si>
    <t>MODERNIZACIÓN Y AMPLIACIÓN DEL CAMINO: E.C. (LARRAINZAR - ALDAMA) - EPALCHÉN - TENTIC, TRAMO: KM. 0+000 AL KM. 8+580</t>
  </si>
  <si>
    <t>MODERNIZACIÓN Y AMPLIACIÓN DEL CAMINO: PASO NARANJO 1A. SECCIÓN - EMILIANO ZAPATA, TRAMO: KM. 0+000 AL KM. 3+224.86</t>
  </si>
  <si>
    <t>MODERNIZACIÓN DEL CAMINO: LLANO LARGO - LAS LAJAS - CANJOBITO - CANJOB - LA FORTUNA - LAS GUAYABITAS, TRAMO: KM 0+000 AL 1+000</t>
  </si>
  <si>
    <t>CAMINO: E.C. KM. 26 (OCOZOCOAUTLA - APIC PAC) - ARMANDO ZEBADUA, TRAMO: KM. 0+000 - KM. 4+500</t>
  </si>
  <si>
    <t>CONSTRUCCIÓN DEL CAMINO: JOCOTAL - PATOSIL, TRAMO: K.M. 0+000 - KM. 1+500</t>
  </si>
  <si>
    <t>CONSTRUCCIÓN DEL CAMINO: OXCHUC - EL MASH - TUXAQUILJA; TRAMO: KM. 0+000 - KM. 1+500</t>
  </si>
  <si>
    <t>CONSTRUCCIÓN DEL CAMINO: CANDELARIA BUENAVISTA - EL DURAZNO, TRAMO: KM. 0+000 - KM. 1+500</t>
  </si>
  <si>
    <t>CONSTRUCCIÓN DEL CAMINO: EL LIMÓN - SAN IDELFONSO - FELIPE ÁNGELES, TRAMO DEL KM. 0+000 AL KM. 1+500</t>
  </si>
  <si>
    <t>CONSTRUCCIÓN DEL CAMINO: EL REGALO (HERMANOS OCAÑA) - EL RETIRO, TRAMO: KM. 0+000 - KM. 1+500</t>
  </si>
  <si>
    <t>CONSTRUCCION DEL CAMINO: PUEBLA VIEJO - EL NANCE; TRAMO: KM. 0+000 - KM. 1+500</t>
  </si>
  <si>
    <t>RECONSTRUCCIÓN DEL CAMINO RURAL: E.C. (CATE - SIMOJOVEL - HUITIUPAN) - LA TRINIDAD, TRAMO: KM. 0+000 - KM. 4+700</t>
  </si>
  <si>
    <t>RECONSTRUCCIÓN DEL CAMINO RURAL: BRISAS DEL SOCONUSCO - OVANDO TURQUIA, TRAMO: KM. 0+000 - KM. 2+900</t>
  </si>
  <si>
    <t>RECONSTRUCCIÓN DEL CAMINO RURAL: LOS CACAOS - SATELITE MORELIA, TRAMO: KM. 0+000 - KM. 1+700</t>
  </si>
  <si>
    <t>RECONSTRUCCIÓN DEL CAMINO RURAL: ALLENDE - LAS CHICHARRAS, TRAMO: KM. 0+000 - KM. 4+800</t>
  </si>
  <si>
    <t>RECONSTRUCCIÓN DEL CAMINO RURAL: E.C. (MITONTIC - PANTELHÓ) - CHIMTIC, TRAMO: KM. 0+000 AL KM. 4+800</t>
  </si>
  <si>
    <t>RECONSTRUCCIÓN DEL CAMINO RURAL: LAGUNA DEL CARMEN - GUADALUPE SHUCUN, TRAMO: KM. 0+000 AL KM. 1+600</t>
  </si>
  <si>
    <t>RECONSTRUCCIÓN DEL CAMINO RURAL: CHULUM CHICO - JOLMASOJA, TRAMO: KM. 0+000 AL KM. 1+800</t>
  </si>
  <si>
    <t>RECONSTRUCCIÓN DEL CAMINO RURAL: MAZONO - EL PORVENIR, TRAMO: KM. 0+000 AL KM. 1+400</t>
  </si>
  <si>
    <t>RECONSTRUCCIÓN DEL CAMINO RURAL: LA LAGUNITA - LA LAGUNITA II, TRAMO: KM. 0+000 - KM. 2+300</t>
  </si>
  <si>
    <t>RECONSTRUCCIÓN DEL CAMINO RURAL: E.C. (OCOZOCOAUTLA - REVOLUCIÓN MEXICANA) - ESPINAL DE MORELOS, TRAMO: KM. 0+000 - KM. 2+200</t>
  </si>
  <si>
    <t>RECONSTRUCCIÓN DEL CAMINO RURAL: LA VICTORIA - PEÑA FUERTE, TRAMO: KM. 0+000 - KM. 3+300</t>
  </si>
  <si>
    <t>MANTENIMIENTO DEL CAMINO: E.C. (NUEVO XOCHIMILCO - PLAN DE AYALA) - SAN LORENZO - COPANO, TRAMO: KM. 0+100 - KM. 10+000</t>
  </si>
  <si>
    <t>MANTENIMIENTO DEL CAMINO: E.C. (JUÁREZ - OSTUACAN) NVO. JUAN DEL GRIJALVA - SAYULA, TRAMO: KM. 0+000 - KM. 10+300</t>
  </si>
  <si>
    <t>RECONSTRUCCIÓN DEL CAMINO RURAL: E.C. (LAS MARGARITAS - YASHA) - PLAN DE AGUA PRIETA, TRAMO: KM. 0+000 - KM. 2+800</t>
  </si>
  <si>
    <t>RECONSTRUCCIÓN DEL CAMINO RURAL: VOTAMESTE - TZELOPATIC, TRAMO: KM. 0+000 - KM. 1+500</t>
  </si>
  <si>
    <t>RECONSTRUCCIÓN DEL CAMINO RURAL: LA REALIDAD TRINIDAD - MARGARITA LAS BELLAS, TRAMO: KM. 0+000 - KM. 2+000</t>
  </si>
  <si>
    <t>RECONSTRUCCIÓN DEL CAMINO RURAL: SANTA MARTHA - ACAPULCO, TRAMO: KM. 0+000 - KM. 1+700</t>
  </si>
  <si>
    <t>RECONSTRUCCIÓN DEL CAMINO RURAL: SAN ANTONIO VENECIA - SAN JUAN PENANA, TRAMO: KM. 0+000 - KM. 2+800</t>
  </si>
  <si>
    <t>RECONSTRUCCIÓN DEL CAMINO RURAL: JALISCO - ALTAMIRANO, TRAMO: KM. 0+000 - KM. 2+300</t>
  </si>
  <si>
    <t>RECONSTRUCCIÓN DEL CAMINO RURAL: LA FLOR DE CHIAPAS - ANTIOQUIA, TRAMO: KM. 0+000 - KM. 1+400</t>
  </si>
  <si>
    <t>MANTENIMIENTO DEL CAMINO: ESPEJO-SUNUAPA, TRAMO KM 0+000 AL KM 18+000 (T.A)</t>
  </si>
  <si>
    <t>MANTENIMIENTO DEL CAMINO: E.C. RANCHERÍA MORELOS 2DA. SECCIÓN - RANCHERÍA EL ROSARIO; TRAMO: KM. 0+000 - KM. 10+000, INCLUYE RAMAL 1</t>
  </si>
  <si>
    <t>MANTENIMIENTO DEL CAMINO: E.C. RANCHERÍA ALDAMA - BENAVIDES 2DA. SECCIÓN, TRAMO: KM. 0+000 - KM. 8+000</t>
  </si>
  <si>
    <t>Ostuacán</t>
  </si>
  <si>
    <t>Tapachula</t>
  </si>
  <si>
    <t>Pichucalco</t>
  </si>
  <si>
    <t>Ocozocoautla de Espinosa</t>
  </si>
  <si>
    <t>San Cristóbal de Las Casas</t>
  </si>
  <si>
    <t>Chamula</t>
  </si>
  <si>
    <t>Sabanilla</t>
  </si>
  <si>
    <t>Tuxtla Gutiérrez</t>
  </si>
  <si>
    <t>Ocosingo</t>
  </si>
  <si>
    <t>Oxchuc</t>
  </si>
  <si>
    <t>Jiquipilas</t>
  </si>
  <si>
    <t>El Manguito</t>
  </si>
  <si>
    <t>San Fernando</t>
  </si>
  <si>
    <t>Varias</t>
  </si>
  <si>
    <t>Tuxtla Chico</t>
  </si>
  <si>
    <t>Tzimol</t>
  </si>
  <si>
    <t>Marqués de Comillas</t>
  </si>
  <si>
    <t>Venustiano Carranza</t>
  </si>
  <si>
    <t>Bella Vista</t>
  </si>
  <si>
    <t>Mapastepec</t>
  </si>
  <si>
    <t>Villa Corzo</t>
  </si>
  <si>
    <t>Zinacantán</t>
  </si>
  <si>
    <t>Pantelhó</t>
  </si>
  <si>
    <t>Luis Donaldo Colosio</t>
  </si>
  <si>
    <t>Palenque</t>
  </si>
  <si>
    <t>Reforma</t>
  </si>
  <si>
    <t>Huitiupán</t>
  </si>
  <si>
    <t>Bochil</t>
  </si>
  <si>
    <t>Monte Chico</t>
  </si>
  <si>
    <t>San Juan Cancuc</t>
  </si>
  <si>
    <t>Villaflores</t>
  </si>
  <si>
    <t>Arriaga</t>
  </si>
  <si>
    <t>Simojovel</t>
  </si>
  <si>
    <t>Copainalá</t>
  </si>
  <si>
    <t>Pueblo Nuevo Solistahuacán</t>
  </si>
  <si>
    <t>La Pimienta</t>
  </si>
  <si>
    <t>Romerillo</t>
  </si>
  <si>
    <t>Jitotol</t>
  </si>
  <si>
    <t>Chanal</t>
  </si>
  <si>
    <t>Frontera Comalapa</t>
  </si>
  <si>
    <t>La Trinitaria</t>
  </si>
  <si>
    <t>Socoltenango</t>
  </si>
  <si>
    <t>Las Rosas</t>
  </si>
  <si>
    <t>El Bosque</t>
  </si>
  <si>
    <t>Tila</t>
  </si>
  <si>
    <t>Nueva Esperanza</t>
  </si>
  <si>
    <t>Tumbalá</t>
  </si>
  <si>
    <t>Salto de Agua</t>
  </si>
  <si>
    <t>Larrainzar</t>
  </si>
  <si>
    <t>Ixtapa</t>
  </si>
  <si>
    <t>Chilón</t>
  </si>
  <si>
    <t>Huixtán</t>
  </si>
  <si>
    <t>Tapalapa</t>
  </si>
  <si>
    <t>Teopisca</t>
  </si>
  <si>
    <t>Las Margaritas</t>
  </si>
  <si>
    <t>Chenalhó</t>
  </si>
  <si>
    <t>Siltepec</t>
  </si>
  <si>
    <t>Altamirano</t>
  </si>
  <si>
    <t>El Nance</t>
  </si>
  <si>
    <t>El Jardin</t>
  </si>
  <si>
    <t>Chalchihuitán</t>
  </si>
  <si>
    <t>Joltealal</t>
  </si>
  <si>
    <t>Emiliano Zapata</t>
  </si>
  <si>
    <t>Amatán</t>
  </si>
  <si>
    <t>Sunuapa</t>
  </si>
  <si>
    <t>Juárez</t>
  </si>
  <si>
    <t>Escuintla</t>
  </si>
  <si>
    <t>Tenejapa</t>
  </si>
  <si>
    <t>El Porvenir</t>
  </si>
  <si>
    <t>Ixhuatán</t>
  </si>
  <si>
    <t>Berriozábal</t>
  </si>
  <si>
    <t xml:space="preserve"> Quiringicharo</t>
  </si>
  <si>
    <t>Benemérito de las Américas</t>
  </si>
  <si>
    <t>Aldama</t>
  </si>
  <si>
    <t>El Calvario</t>
  </si>
  <si>
    <t>Santa Cruz Jotola</t>
  </si>
  <si>
    <t>El Carrizal</t>
  </si>
  <si>
    <t>Chicomuselo</t>
  </si>
  <si>
    <t>San Lucas</t>
  </si>
  <si>
    <t>La Selva</t>
  </si>
  <si>
    <t>Comitán de Domínguez</t>
  </si>
  <si>
    <t>Totolapa</t>
  </si>
  <si>
    <t>Amatenango del Valle</t>
  </si>
  <si>
    <t>Tzelepat</t>
  </si>
  <si>
    <t>Naranjatic Bajo</t>
  </si>
  <si>
    <t>Pashonticja</t>
  </si>
  <si>
    <t>La Trinidad</t>
  </si>
  <si>
    <t>Acacoyagua</t>
  </si>
  <si>
    <t>Chimtic</t>
  </si>
  <si>
    <t>Tecpatán</t>
  </si>
  <si>
    <t>Ixtacomitán</t>
  </si>
  <si>
    <t>Francisco León</t>
  </si>
  <si>
    <t>B001</t>
  </si>
  <si>
    <t>B002</t>
  </si>
  <si>
    <t>B003</t>
  </si>
  <si>
    <t>B004</t>
  </si>
  <si>
    <t>B009</t>
  </si>
  <si>
    <t>D005</t>
  </si>
  <si>
    <t>D001</t>
  </si>
  <si>
    <t>B008</t>
  </si>
  <si>
    <t>B081</t>
  </si>
  <si>
    <t>B020</t>
  </si>
  <si>
    <t>B032</t>
  </si>
  <si>
    <t>B011</t>
  </si>
  <si>
    <t>B070</t>
  </si>
  <si>
    <t>B085</t>
  </si>
  <si>
    <t>B086</t>
  </si>
  <si>
    <t>B091</t>
  </si>
  <si>
    <t>B094</t>
  </si>
  <si>
    <t>B095</t>
  </si>
  <si>
    <t>B097</t>
  </si>
  <si>
    <t>B098</t>
  </si>
  <si>
    <t>B100</t>
  </si>
  <si>
    <t>B101</t>
  </si>
  <si>
    <t>B006</t>
  </si>
  <si>
    <t>B015</t>
  </si>
  <si>
    <t>B016</t>
  </si>
  <si>
    <t>B017</t>
  </si>
  <si>
    <t>B018</t>
  </si>
  <si>
    <t>B021</t>
  </si>
  <si>
    <t>B031</t>
  </si>
  <si>
    <t>B052</t>
  </si>
  <si>
    <t>B063</t>
  </si>
  <si>
    <t>B096</t>
  </si>
  <si>
    <t>B089</t>
  </si>
  <si>
    <t>D029</t>
  </si>
  <si>
    <t>B066</t>
  </si>
  <si>
    <t>B069</t>
  </si>
  <si>
    <t>B079</t>
  </si>
  <si>
    <t>B010</t>
  </si>
  <si>
    <t>B067</t>
  </si>
  <si>
    <t>B068</t>
  </si>
  <si>
    <t>B023</t>
  </si>
  <si>
    <t>B007</t>
  </si>
  <si>
    <t>B078</t>
  </si>
  <si>
    <t>B088</t>
  </si>
  <si>
    <t>B065</t>
  </si>
  <si>
    <t>B030</t>
  </si>
  <si>
    <t>B041</t>
  </si>
  <si>
    <t>B064</t>
  </si>
  <si>
    <t>B026</t>
  </si>
  <si>
    <t>B014</t>
  </si>
  <si>
    <t>B071</t>
  </si>
  <si>
    <t>B033</t>
  </si>
  <si>
    <t>B043</t>
  </si>
  <si>
    <t>B045</t>
  </si>
  <si>
    <t>D002</t>
  </si>
  <si>
    <t>B037</t>
  </si>
  <si>
    <t>B048</t>
  </si>
  <si>
    <t>B025</t>
  </si>
  <si>
    <t>B046</t>
  </si>
  <si>
    <t>D014</t>
  </si>
  <si>
    <t>B036</t>
  </si>
  <si>
    <t>B047</t>
  </si>
  <si>
    <t>B027</t>
  </si>
  <si>
    <t>B080</t>
  </si>
  <si>
    <t>B087</t>
  </si>
  <si>
    <t>D012</t>
  </si>
  <si>
    <t>B024</t>
  </si>
  <si>
    <t>B044</t>
  </si>
  <si>
    <t>B035</t>
  </si>
  <si>
    <t>B029</t>
  </si>
  <si>
    <t>B013</t>
  </si>
  <si>
    <t>D028</t>
  </si>
  <si>
    <t>D011</t>
  </si>
  <si>
    <t>D020</t>
  </si>
  <si>
    <t>D022</t>
  </si>
  <si>
    <t>D030</t>
  </si>
  <si>
    <t>D009</t>
  </si>
  <si>
    <t>B042</t>
  </si>
  <si>
    <t>B099</t>
  </si>
  <si>
    <t>D007</t>
  </si>
  <si>
    <t>B019</t>
  </si>
  <si>
    <t>B092</t>
  </si>
  <si>
    <t>D017</t>
  </si>
  <si>
    <t>B005</t>
  </si>
  <si>
    <t>B012</t>
  </si>
  <si>
    <t>B022</t>
  </si>
  <si>
    <t>B028</t>
  </si>
  <si>
    <t>B034</t>
  </si>
  <si>
    <t>B051</t>
  </si>
  <si>
    <t>B053</t>
  </si>
  <si>
    <t>B054</t>
  </si>
  <si>
    <t>B055</t>
  </si>
  <si>
    <t>B060</t>
  </si>
  <si>
    <t>B061</t>
  </si>
  <si>
    <t>D003</t>
  </si>
  <si>
    <t>D004</t>
  </si>
  <si>
    <t>D006</t>
  </si>
  <si>
    <t>D008</t>
  </si>
  <si>
    <t>D010</t>
  </si>
  <si>
    <t>D013</t>
  </si>
  <si>
    <t>D015</t>
  </si>
  <si>
    <t>D016</t>
  </si>
  <si>
    <t>D018</t>
  </si>
  <si>
    <t>D019</t>
  </si>
  <si>
    <t>D021</t>
  </si>
  <si>
    <t>D023</t>
  </si>
  <si>
    <t>D024</t>
  </si>
  <si>
    <t>D025</t>
  </si>
  <si>
    <t>D026</t>
  </si>
  <si>
    <t>D027</t>
  </si>
  <si>
    <t>B076</t>
  </si>
  <si>
    <t>B082</t>
  </si>
  <si>
    <t>B090</t>
  </si>
  <si>
    <t>B093</t>
  </si>
  <si>
    <t>B049</t>
  </si>
  <si>
    <t>B050</t>
  </si>
  <si>
    <t>B056</t>
  </si>
  <si>
    <t>B057</t>
  </si>
  <si>
    <t>B058</t>
  </si>
  <si>
    <t>B059</t>
  </si>
  <si>
    <t>B062</t>
  </si>
  <si>
    <t>B072</t>
  </si>
  <si>
    <t>B075</t>
  </si>
  <si>
    <t>B077</t>
  </si>
  <si>
    <t>B083</t>
  </si>
  <si>
    <t>B084</t>
  </si>
  <si>
    <t>Kilometro</t>
  </si>
  <si>
    <t>Metro Lineal</t>
  </si>
  <si>
    <t>c/</t>
  </si>
  <si>
    <t>COORDINACIÓN Y APROBACIÓN DE LOS PROGRAMAS EN MATERIA DE INFRAESTRUCTURA CARRETERA E HIDRÁULICA, APEGADO A LAS PRIORIDADES DEL PLAN ESTATAL DE DESARROLLO</t>
  </si>
  <si>
    <t>GESTIÓN, COORDINACIÓN Y CONTROL DE LOS RECURSOS HUMANOS, MATERIALES Y FINANCIEROS DE LOS ÓRGANOS ADMINISTRATIVOS</t>
  </si>
  <si>
    <t>PROPORCIONAR UNA PLATAFORMA CORRECTIVA Y PREVENTIVA PARA LOS SISTEMAS INFORMÁTICOS, APEGADOS A LAS NORMAS Y NECESIDADES DE LA INSTITUCIÓN</t>
  </si>
  <si>
    <t>COORDINACIÓN, SEGUIMIENTO Y CUMPLIMIENTO A LAS DISPOSICIONES LEGALES DE LA INSTITUCIÓN</t>
  </si>
  <si>
    <t>ELABORACIÓN, GESTIÓN Y EVALUACIÓN DE LOS PROGRAMAS DE INVERSIÓN DE ACUERDO A LOS OBJETIVOS Y METAS DEL PLAN ESTATAL DE DESARROLLO</t>
  </si>
  <si>
    <t>ELABORACIÓN DE ESTUDIOS Y PROYECTOS EN MATERIA DE INFRAESTRUCTURA CARRETERA E HIDRÁULICA ANTE LAS DEPENDENCIAS NORMATIVAS</t>
  </si>
  <si>
    <t>COORDINACIÓN Y VIGILANCIA DEL PROCESO DE ASIGNACIÓN DE LA OBRAS EN MATERIA DE INFRAESTRUCTURA CARRETERA E HIDRÁULICA</t>
  </si>
  <si>
    <t>DISEÑO, ELABORACIÓN Y VIGILANCIA DE LOS TABULADORES DE PRECIOS UNITARIOS EN APEGO A LOS ESTÁNDARES NORMADOS</t>
  </si>
  <si>
    <t>COORDINACIÓN DE LA SUPERVISIÓN, REPORTE Y VALIDACIÓN DE LAS ESTIMACIONES  EN LA EJECUCIÓN DE LAS OBRAS EN MATERIA DE INFRAESTRUCTURA HIDRÁULICA</t>
  </si>
  <si>
    <t>CAMINO: CUSHULJA - ALTAMIRANO, TRAMO: KM. 0+000 - KM. 22+000</t>
  </si>
  <si>
    <t>RECONSTRUCCIÓN DEL CAMINO: SAN FERNANDO - MONTERREY - MARAVILLAS, TRAMO: KM. 3+000 - KM. 9+100 (T.A)</t>
  </si>
  <si>
    <t>CONSTRUCCIÓN DEL PUENTE S/N SOBRE EL AFLUENTE CHANALUCÚM DEL CAMINO: E.C. (SIMOJOVEL - EJIDO LA PIMIENTA) K.M. 1+241.61</t>
  </si>
  <si>
    <t>RECONSTRUCCION DEL CAMINO: CATE - SIMOJOVEL - HUITIUPAN, TRAMO KM 0+000 AL KM 44+000, SUBTRAMO DEL KM 24+000 AL KM 44+000</t>
  </si>
  <si>
    <t>RECONSTRUCCION DEL CAMINO: TEMO - YAJALON - TILA - EL LIMAR, TRAMO: KM. 0+000 - KM. 86+700 (T.A)</t>
  </si>
  <si>
    <t>CAMINO: TAPACHULA - EL EDEN - NUEVA ALEMANIA, RECONSTRUCCION DEL TRAMO: KM. 0+000 - KM. 44+100 (T.A)</t>
  </si>
  <si>
    <t>RECONSTRUCCIÓN DEL CAMINO: SANTA MARTHA - BERRIOZABAL</t>
  </si>
  <si>
    <t>CAMINO: BRASILIA - SAN VICENTE - EL PORVENIR - SANTUARIO I - SANTUARIO II - EMBALSE A LA PRESA LA ANGOSTURA; TRAMO: 0+000 - KM. 20+460</t>
  </si>
  <si>
    <t>RECONSTRUCCIÓN DEL CAMINO: E.C. COMALAPA - PASO HONDO - SANTA RITA - GUADALUPE VICTORIA, TRAMO: KM. 0+000 - KM. 12+400 (T.A)</t>
  </si>
  <si>
    <t>CAMINO: E.C. (OCOSINGO - PALENQUE) COJTOMIL - CRUCERO PIÑAL, TRAMO: KM. 6+440 - KM. 14+740</t>
  </si>
  <si>
    <t>RECONSTRUCCION DEL PUENTE: EL MANGUITO, UBICADO SOBRE EL CAMINO: JIQUIPILAS - EL MANGUITO, KM. 2+000, LONG. 220 ML., MUNICIPIO DE JIQUIPILAS, CHIAPAS</t>
  </si>
  <si>
    <t>CONSTRUCCIÓN DEL PUENTE VEHÍCULAR SOBRE EL RÍO COCULÓ DE 35.00 M.L. DEL CAMINO: SIMOJOVEL - EJIDO LA PIMIENTA EN EL  KM. 4+195.50</t>
  </si>
  <si>
    <t>RECONSTRUCCION DEL PUENTE "SAN LUCAS" DE 60.0 ML, UBICADO EN EL KM. 54+550 DEL CAMINO OCOZOCOAUTLA - VILLAFLORES</t>
  </si>
  <si>
    <t>CAMINO RURAL: TRES CERROS - MIGUEL UTRILLA LOS CHORROS, TRAMO: KM. 0+000 -  KM. 2+400</t>
  </si>
  <si>
    <t>CAMINO: PUEBLO NUEVO - SITALA - CHIVILTIK, TRAMO: KM. 0+000 -  KM. 10+000</t>
  </si>
  <si>
    <t>MANTENIMIENTO DEL CAMINO: E.C. (PICHUCALCO - TEAPA) - LUIS DONALDO COLOSIO, TRAMO: KM. 0+000 - KM. 1+250</t>
  </si>
  <si>
    <t>MANTENIMIENTO DEL CAMINO: E.C. (NUEVO XOCHIMILCO - PLAN DE AYALA) - SAN ANTONIO LEON - PLAYA LARGA 1 SECCION - LOMA BONITA, TRAMO: KM. 0+000 - KM. 18+000</t>
  </si>
  <si>
    <t>MANTENIMIENTO DEL CAMINO: E.C. (OSTUACAN - LA LAGUNA - LA CAMPANA) - LAGUNA ABAJO - LAGUNA ARRIBA - SAN MIGUEL, TRAMO: KM. 0+000 - KM. 8+500</t>
  </si>
  <si>
    <t>MANTENIMIENTO DEL CAMINO: E.C. (REFORMA-BOCA LIMÓN) CRISTO REY- ALDAMA, TRAMO: KM 0+000 AL KM 23+000</t>
  </si>
  <si>
    <t>MANTENIMIENTO DE CAMINO: PICHUCALCO-ESTACIÓN SUSPIRO -JUÁREZ, TRAMO: KM 0+000 AL KM 18+000 (T.A)</t>
  </si>
  <si>
    <t>RECONSTRUCCIÓN DEL CAMINO RURAL: BUENA VISTA - EL SUMIDERO (CAMPO ALEGRE), TRAMO: KM. 0+000 - KM. 3+000</t>
  </si>
  <si>
    <t>RECONSTRUCCIÓN DEL CAMINO: ESTACIÓN JUÁREZ - SANTA MARTHA - OSTUACÁN, TRAMO: KM. 0+000 - KM. 55+200 (T.A)</t>
  </si>
  <si>
    <t>RECONSTRUCCIÓN DEL CAMINO: PICHUCALCO - JUÁREZ, TRAMO: KM. 0+000 - KM. 18+000 (T.A)</t>
  </si>
  <si>
    <t>RECONSTRUCCIÓN DEL CAMINO: E.C. (ESPEJO - SUNUAPA) -RIA. CERRO 3RA. TRAMO : KM. 0+000 AL KM. 1+000 (T.A)</t>
  </si>
  <si>
    <t>RECONSTRUCCIÓN DEL CAMINO: ESPEJO - SUNUAPA, TRAMO : KM. 0+000 AL KM. 18+000 (T.A)</t>
  </si>
  <si>
    <t>RECONSTRUCCIÓN DEL CAMINO: E.C. (RAUDALES MALPASO – VILLAHERMOSA TABASCO) – BAJO AMACOITE, TRAMO : KM. 0+000 - KM. 1+900 (T.A)</t>
  </si>
  <si>
    <t>RECONSTRUCCIÓN DEL CAMINO: PRESA PEÑITAS – E.C. (RAUDALES MALPASO – VILLAHERMOSA TABASCO), TRAMO : KM. 0+000 - KM. 8+500 (T.A)</t>
  </si>
  <si>
    <t>RECONSTRUCCIÓN DEL CAMINO REFORMA - CRISTO REY - ALDAMA, TRAMO DEL KM. 0+000 - KM. 23+000 (T.A)</t>
  </si>
  <si>
    <t>RECONSTRUCCIÓN DEL CAMINO: SUNUAPA - TEMBLADERAS - SANTA MARTHA, TRAMO: KM. 0+000 - KM. 12+000 (T.A)</t>
  </si>
  <si>
    <t>RECONSTRUCCIÓN DEL CAMINO RURAL: UNION DEL CARMEN - NUEVA ESPAÑA, TRAMO: KM. 0+000 - KM. 2+600</t>
  </si>
  <si>
    <t>RECONSTRUCCIÓN DEL CAMINO RURAL: E.C. (OCOZOCOAUTLA - REVOLUCION MEXICANA) LA TRINIDAD, TRAMO: KM. 0+000 - KM. 4+100</t>
  </si>
  <si>
    <t>RECONSTRUCCIÓN DEL CAMINO: CATE SAN ANDRÉS LARRAINZAR; TRAMO: KM. 0+000 - KM. 30+000 (T.A)</t>
  </si>
  <si>
    <t>RECONSTRUCCIÓN DEL CAMINO RURAL: CRISTOBAL COLÓN - MOYOS, TRAMO: KM. 0+000 - KM. 2+30</t>
  </si>
  <si>
    <t>RECONSTRUCCIÓN DEL CAMINO RURAL: PARAISO SEPELTÓN - EL ROBLAR CHISHTONTIC, TRAMO: KM. 0+000 - KM. 11+250</t>
  </si>
  <si>
    <t>RECONSTRUCCIÓN DEL CAMINO RURAL: NUEVO EGIPTO (PANTELÁ) - CAMPO ALEGRE, TRAMO: KM. 0+000 - KM. 7+300</t>
  </si>
  <si>
    <t>RECONSTRUCCIÓN DEL CAMINO RURAL: SANTA ROSALIA - NATILTÓN, TRAMO: KM. 0+000 - KM. 7+600</t>
  </si>
  <si>
    <t>RECONSTRUCCIÓN DEL CAMINO RURAL: SAGRADO CORAZÓN - PONCIANO ARRIAGA, TRAMO: KM. 0+000 - KM. 8+300</t>
  </si>
  <si>
    <t>RECONSTRUCCIÓN DE LA CARRETERA FEDERAL 190 TUXTLA GUTIÉRREZ - CIUDAD CUAUHTÉMOC, TRAMO: KM. 3+500 AL KM. 12+300</t>
  </si>
  <si>
    <t>RECONSTRUCCIÓN DEL CAMINO RURAL: CHEN  HOC - YOCVENTANA, TRAMO: KM. 0+000 - KM. 9+800</t>
  </si>
  <si>
    <t>RECONSTRUCCIÓN DEL CAMINO RURAL: BASHEQUÉN - ÁNGELES CHIXTETIC - YAXALUMIL, TRAMO: KM. 0+000 - KM. 5+500</t>
  </si>
  <si>
    <t>RECONSTRUCCIÓN DEL CAMINO RURAL: TIERRA BLANCA  - TZAJALUM, TRAMO: KM. 0+000 - KM. 10+500</t>
  </si>
  <si>
    <t>RECONSTRUCCIÓN DEL CAMINO RURAL: E.C. (SAN PEDRO BUENA VISTA - IGNACIO ZARAGOZA), TRAMO: KM. 0+000 - KM. 3+700</t>
  </si>
  <si>
    <t>RECONSTRUCCIÓN DEL CAMINO RURAL: TZAJALTETIC - BOTATULÁN, TRAMO: KM. 0+000 - KM. 2+800</t>
  </si>
  <si>
    <t>RECONSTRUCCIÓN DEL CAMINO RURAL: TIKOMON - JECH TIC, TRAMO: KM. 0+000 - KM. 1+600</t>
  </si>
  <si>
    <t>RECONSTRUCCIÓN DEL CAMINO RURAL: EL PORVENIR TRES PICOS 2DA SECCIÓN - BENITO JUÁREZ, TRAMO: KM. 0+000 - KM. 2+100</t>
  </si>
  <si>
    <t>RECONSTRUCCIÓN DEL CAMINO RURAL: SAN ANTONIO OGOTZIL - EFRAIN A. GUTIÉRREZ, TRAMO: KM. 0+000 - KM. 3+000</t>
  </si>
  <si>
    <t>RECONSTRUCCIÓN DEL CAMINO RURAL: SAN JOSÉ DEL CARMEN - SAN JOSÉ BUENAVISTA, TRAMO: KM. 0+000 - KM. 2+400</t>
  </si>
  <si>
    <t>RECONSTRUCCIÓN DEL CAMINO RURAL: SAN LUIS - TECPATÁN, TRAMO: KM. 0+000 - KM. 2+800</t>
  </si>
  <si>
    <t>RECONSTRUCCIÓN DEL CAMINO RURAL: JULIÁN GRAJALES (SAN ANTONIO) - ÁNGEL ALBINO CORZO (GUADALUPE), TRAMO: KM. 0+000 - KM. 1+500</t>
  </si>
  <si>
    <t>RECONSTRUCCIÓN DEL CAMINO RURAL: MONTE ALEGRE - NUEVO QUECHULÁ, TRAMO: KM. 0+000 - KM. 2+400</t>
  </si>
  <si>
    <t>RECONSTRUCCIÓN DEL CAMINO RURAL: E.C. (RAMAL A CUAUHTÉMOC - IGNACIO ZARAGOZA) - CONCEPCIÓN, TRAMO: KM. 0+000 - KM. 2+800</t>
  </si>
  <si>
    <t>RECONSTRUCCIÓN DEL CAMINO RURAL: LA SOLEDAD - RAMÓN F. BALBOA, TRAMO: KM. 0+000 - KM. 1+900</t>
  </si>
  <si>
    <t>RECONSTRUCCIÓN DEL CAMINO RURAL: E.C. (SUSCHILA - COMITÁN) - MATÍAS CASTELLANOS TRAMO: KM. 0+000 - KM. 2+400</t>
  </si>
  <si>
    <t>RECONSTRUCCIÓN DEL CAMINO RURAL: E.C. (PALENQUE - LA TRINITARIA) - RÍO DE JANEIRO, TRAMO: KM. 0+000 - KM. 2+300</t>
  </si>
  <si>
    <t>RECONSTRUCCIÓN DEL CAMINO E.C. (FRONTERIZA DEL SUR) – NUEVA PALESTINA, TRAMO: KM. 0+000 AL KM. 12+000</t>
  </si>
  <si>
    <t>RECONSTRUCCIÓN DEL CAMINO: E.C. KM. 83 (BOCHIL - PICHUCALCO) - NACHITON - SANTO DOMINGO, TRAMO: KM. 0+000 - KM. 38+000</t>
  </si>
  <si>
    <t>RECONSTRUCCIÓN DEL CAMINO RURAL: MORELIA (VICTÓRICO RODOLFO GRAJALES) - GABINO BARRERA (PAMALÁ), TRAMO: KM. 0+000 - KM. 2+500</t>
  </si>
  <si>
    <t>RECONSTRUCCIÓN DEL CAMINO RURAL: EL LACANDÓN - FRANCISCO VILLA, TRAMO: KM. 0+000 - KM. 2+500</t>
  </si>
  <si>
    <t>RECONSTRUCCIÓN DEL CAMINO RURAL: CERRO NORTE DON JUAN - JOSÉ MARÍA PINO SUÁREZ, TRAMO: KM. 0+000 - KM. 2+200</t>
  </si>
  <si>
    <t>RECONSTRUCCIÓN DEL CAMINO RURAL: E.C. (IXTACOMITÁN - CHAPULTENANGO) - EL ARENAL, TRAMO: KM. 0+000 - KM. 1+600</t>
  </si>
  <si>
    <t>RECONSTRUCCIÓN DEL CAMINO RURAL: E.C. (IXTACOMITÁN - CHAPULTENANGO) - EL ESCOBAL, TRAMO: KM. 0+000 - KM. 3+200</t>
  </si>
  <si>
    <t>RECONSTRUCCIÓN DEL CAMINO RURAL: RIVERA EL VIEJO CARMEN - SAN PABLO TUBAC, TRAMO: KM. 0+000 - KM. 1+900</t>
  </si>
  <si>
    <t>RECONSTRUCCIÓN DEL CAMINO RURAL: TENOCHTITLÁN - SAN MARCOS, TRAMO: KM. 0+000 - KM. 1+800</t>
  </si>
  <si>
    <t>RECONSTRUCCIÓN DEL CAMINO RURAL: EL CHIVERO - SAN ANTONIO EL PORVENIR, TRAMO: KM. 0+000 - KM. 7+300</t>
  </si>
  <si>
    <t>MODERNIZACIÓN Y AMPLIACIÓN DEL CAMINO: LAS MINAS - YUTNIOTIC - TZAJALCHEN, TRAMO: KM. 0+000 AL KM. 11+640</t>
  </si>
  <si>
    <t>PROGRAMA DE INFRAESTRUCTURA CARRETERA E HIDRÁULICA</t>
  </si>
  <si>
    <t>MODERNIZACIÓN Y AMPLIACIÓN DEL CAMINO: OXCHUC - TZOPILJÁ, TRAMO: KM. 0+000 AL KM. 7+100</t>
  </si>
  <si>
    <t>MODERNIZACION DEL CAMNO E.C. YUTNIOTIC - PATBON - TZAJALCHEN 2, TRAMO DEL KM 0+000 AL KM 3+900, SUBTRAMO DEL KM. 0+000 AL KM. 2+000</t>
  </si>
  <si>
    <t>MODERNIZACIÓN Y AMPLIACIÓN DEL CAMINO: SAN FERNANDO MONTERREY, TRAMO: 0+000 - KM. 12+000</t>
  </si>
  <si>
    <t>MODERNIZACIÓN Y AMPLIACIÓN DEL CAMINO: E.C. NUEVO MEZCALAPA - AMERICA LIBRE - SALVADOR URBINA, TRAMO: KM. 0+000 - KM. 8+220</t>
  </si>
  <si>
    <t>CONSTRUCCIÓN DEL CAMINO: SANTA ROSA - E.C. FRONTERA MEXIQUITO - RAMAL ONILJA - TZAJALNICH; TRAMO: KM. 0+000 - KM. 21+260</t>
  </si>
  <si>
    <t>CPNSTRUCCIÓN DEL CAMINO: EL BOSQUE - CHABAJEBAL, TRAMO: KM. 0+000 - KM. 12+989</t>
  </si>
  <si>
    <t>CAMINO: DESVÍO TOLBILJÁ - PARAJE TZONTEALJÁ, TRAMO: KM. 0+000 AL KM. 16+000</t>
  </si>
  <si>
    <t>MODERNIZACIÓN DE LA CARRETERA: TUXTLA GUTIÉRREZ - VILLAFLORES; TRAMO: KM. 0+000 - KM. 70+500, SUBTRAMO: OCOZOCOAUTLA - VILLAFLORES, DEL KM. 38+000 AL KM. 50+000</t>
  </si>
  <si>
    <t>MODERNIZACIÓN DE LA CARRETERA: E.C. (SAN JUAN CHAMULA - SAN CRISTÓBAL DE LAS CASAS) - ZINACANTÁN, TRAMO: KM. 0+000 AL KM. 4+610</t>
  </si>
  <si>
    <t>CONSTRUCCIÓN DEL CAMINO: RAMAL A MONTE CHICO, TRAMO: KM. 0+000 AL KM. 1+000</t>
  </si>
  <si>
    <t>CONSTRUCCIÓN DEL CAMINO: NUEVA ALEMANIA - CONGREGACIÓN ZARAGOZA, TRAMO: KM. 0+000 AL KM. 1+500</t>
  </si>
  <si>
    <t>MODERNIZACION Y AMPLIACION DEL CAMINO EJIDO SIBAL - CRUCERO NAHA, TRAMO: KM. 8+000 - KM. 9+000</t>
  </si>
  <si>
    <t>CONSTRUCCIÓN DEL CAMINO: E.C. (PUERTO CATE - LARRAINZAR) CAMTEALHUCUM II; TRAMO: KM. 0+000 - KM. 1+300</t>
  </si>
  <si>
    <t>MODERNIZACIÓN DEL CAMINO: COPAINALÁ - MIGUEL HIDALGO (ZACALAPA) - BENITO JUAREZ; TRAMO: KM. 0+000 - KM. 2+000</t>
  </si>
  <si>
    <t>MODERNIZACION CON CARPETA ASFALTICA DEL CAMINO: LAS ARENAS - LA LINEA, TRAMO: KM. 0+000 - KM. 2+000</t>
  </si>
  <si>
    <t>MODERNIZACIÓN Y AMPLIACIÓN DEL CAMINO: SAN JOSÉ BUENA VISTA - E.C. (TUXTLA - SAN CRISTÓBAL DE LAS CASAS - COMITÁN), TRAMO: KM. 0+000 AL KM. 6+750</t>
  </si>
  <si>
    <t>CONSTRUCCION DEL CAMINO: (E.C.  ZINACANTAN - SELVA NATIVIDAD DOS) LA SELVA, TRAMO: KM. 0+000 AL KM. 1+500</t>
  </si>
  <si>
    <t>MODERNIZACIÓN Y AMPLIACIÓN DEL CAMINO: EJIDO PROGRESO - PUENTE CHESPAL NUEVO, TRAMO: KM. 2+000 AL KM. 4+039.25</t>
  </si>
  <si>
    <t>CONSTRUCCIÓN DEL CAMINO: LAS DELICIAS - VILLA NUEVA, TRAMO: KM. 0+000 - KM. 1+500</t>
  </si>
  <si>
    <t>CONSTRUCCIÓN DEL CAMINO: IGNACIO ALLENDE - SAN AGUSTIN, TRAMO: KM. 0+000 - KM. 1+500</t>
  </si>
  <si>
    <t>CONSTRUCCIÓN DEL CAMINO:  E.C. (LA HUERTITA - ZAMORA PICO DE ORO) - QUIRINGICHARO, TRAMO: KM. 0+000 - KM. 1+500</t>
  </si>
  <si>
    <t>CONSTRUCCIÓN DEL CAMINO: ARROYO GRANDE - AVELLANO BUENA VISTA, TRAMO: KM. 0+000 - KM. 1+500</t>
  </si>
  <si>
    <t>CONSTRUCCIÓN DEL CAMINO: BATZITETIC - TRES PUENTES UNO, TRAMO: KM 0+000 AL KM 1+500</t>
  </si>
  <si>
    <t>CONSTRUCCIÓN DEL CAMINO: BUENOS AIRES - HONDURAS; TRAMO: KM. 0+000 AL KM. 1+500</t>
  </si>
  <si>
    <t>CONSTRUCCIÓN DEL CAMINO: E.C. (AGUSTÍN RUBIO - IGNACIO ZARAGOZA) - EMILIANO ZAPATA, TRAMO: KM. 0+000 - KM. 1+500</t>
  </si>
  <si>
    <t>CONSTRUCCIÓN DEL CAMINO: E.C. (AMÉRICA LIBRE - SAN ISIDRO) - EL PORVENIR, TRAMO: KM. 0+000 - KM. 1+500</t>
  </si>
  <si>
    <t>CONSTRUCCIÓN DEL CAMINO: E.C. (OXCHUC - EL CORRALITO) - KA'TALTON, TRAMO: KM. 0+000 - KM. 1+500</t>
  </si>
  <si>
    <t>CONSTRUCCIÓN DEL CAMINO: E.C. (OXCHUC - EL CORRALITO) - PASHONTICJA; TRAMO: KM. 0+000 - KM. 1+500</t>
  </si>
  <si>
    <t>CONSTRUCCIÓN DEL CAMINO: EL AVELLANAL - NUEVAS LAS TACITAS, TRAMO: DEL KM. 0+000 AL KM. 1+500</t>
  </si>
  <si>
    <t>CONSTRUCCIÓN DEL CAMINO: EL GUAYABAL - CRUZ DE PIEDRA; TRAMO: KM. 0+000 - KM. 1+500</t>
  </si>
  <si>
    <t>CONSTRUCCIÓN DEL CAMINO: EL PARRALITO - MONTE BELLO (PACAYALITO); TRAMO: KM. 0+000 - KM. 1+500</t>
  </si>
  <si>
    <t>CONSTRUCCIÓN DEL CAMINO: EL PIÑUELAR - PLANTA VIEJA, TRAMO: KM. 0+000 - KM. 1+500</t>
  </si>
  <si>
    <t>CONSTRUCCIÓN DEL CAMINO: EL TORTUGERO SEGUNDA SECCIÓN -  NUEVA ESPERANZA, TRAMO: KM. 0+000 - KM. 1+500</t>
  </si>
  <si>
    <t>CONSTRUCCIÓN DEL CAMINO: EMILIANO ZAPATA - NUEVO PARAÍSO , TRAMO: KM. 0+000 - KM. 1+500</t>
  </si>
  <si>
    <t>CONSTRUCCION DEL CAMINO: IGNACIO ZARAGOZA - CHIVALTIC NUEVO, TRAMO:  KM. 0+000 - KM. 1+500</t>
  </si>
  <si>
    <t>CONSTRUCCIÓN DEL CAMINO: JESÚS NAZARENO - LAS CARMELITAS: TRAMO: KM. 0+000 - KM. 1+500</t>
  </si>
  <si>
    <t>CONSTRUCCIÓN DEL CAMINO: LAS ROSAS - GUADALUPE LAS CANOAS, TRAMO: K.M. 0+000 - K.M. 1+500</t>
  </si>
  <si>
    <t>CONSTRUCCION DEL CAMINO: EL CONTENTO-SILBACA-GUAQUITEPEC, TRAMO: KM.0+000 AL KM. 28+713.50 (SUBTRAMO : KM. 14+500-KM. 15+500)</t>
  </si>
  <si>
    <t>CONSTRUCCION DEL CAMINO: CRUCERO TONINA - CRUCERO MONTE LIBANO, TRAMO: KM.0+000 AL KM. 58+000 (SUBTRAMO: KM. 41+000 - KM. 43+000)</t>
  </si>
  <si>
    <t>CONSTRUCCION DEL CAMINO: MONTE LIBANO SAN JOSE, TRAMO: MONTE LIBANO- PERLA DE ACAPULCO, KM.0+000 AL KM. 42+000 (CONSTRUCCION DEL SUBTRAMO: KM. 4+300-KM. 5+800)</t>
  </si>
  <si>
    <t>CONSTRUCCION DEL CAMINO: YAALVACASH-E.C. YUTNIOTIC, TRAMO: KM.0+000 AL KM. 16+000 (CONSTRUCCION SUBTRAMO: KM. 7+000 AL KM. 9+000)</t>
  </si>
  <si>
    <t>MODERNIZACION Y AMPLIACION DEL CAMINO: E.C. (SOYALO-BOCHIL)- EJIDO VENUSTIANO CARRANZA, TRAMO: KM.0+000 AL KM. 2+030 (CONSTRUCCION DEL SUBTRAMO: KM. 1+000 AL KM. 2+000)</t>
  </si>
  <si>
    <t>MODERNIZACION Y AMPLIACION DEL CAMINO: CHILÓN - TZAJALÁ, TRAMO: KM. 0+000 - KM. 24+500</t>
  </si>
  <si>
    <t>MODERNIZACIÓN Y AMPLIACIÓN DEL CAMINO: E.C. (LAS OLLAS - TZONTEHUIZ) - KOTOLTE, TRAMO: KM. 0+000 AL KM. 4+900</t>
  </si>
  <si>
    <t>MODERNIZACIÓN Y AMPLIACIÓN DEL LIBRAMIENTO DE TEOPISCA</t>
  </si>
  <si>
    <t>MODERNIZACIÓN Y AMPLIACIÓN DEL CAMINO: YALCHITOM - E.C. F.R SERRANO, TRAMO: KM. 0+000 AL KM. 4+860</t>
  </si>
  <si>
    <t>CONSTRUCCIÓN DEL CAMINO: BOCHIL - LA LAGUNA, SUBTRAMOS: KM. 0+000 AL KM. 1+000 Y KM. 2+500 AL KM. 3+000</t>
  </si>
  <si>
    <t>MODERNIZACIÓN DE LA CARRETERA: OCOZOCOAUTLA - VILLAFLORES, TRAMO: DEL KM. 0+000 AL KM. 71+700</t>
  </si>
  <si>
    <t>CONSTRUCCIÓN DEL CAMINO: PLAYON LA GLORIA - BOCA CHAJUL, TRAMO: K.M. 0+000 - K.M. 1+500</t>
  </si>
  <si>
    <t>CONSTRUCCIÓN DEL CAMINO: SAN JUAN CANCUC - YASHNAIL; TRAMO KM. 0+000 - KM. 1+500</t>
  </si>
  <si>
    <t>CONSTRUCCIÓN DEL CAMINO: SAN LUCAS - SAN JOSÉ BUENAVISTA; TRAMO: KM. 0+000 - KM.1+500</t>
  </si>
  <si>
    <t>CONSTRUCCIÓN DEL CAMINO: SAN RAFAEL -EL OCOTAL  GUADALUPE VICTORIA II, TRAMO: KM. 0+000 - KM. 1+500</t>
  </si>
  <si>
    <t>CONSTRUCCIÓN DEL CAMINO: ALDAMA CHIVIT, TRAMO: KM.. 0+000 - KM. 1+500</t>
  </si>
  <si>
    <t>CONSTRUCCIÓN DEL CAMINO: ALDAMA - YOLONHUITZ TRAMO DEL: KM. 0+000 - KM. 1+500</t>
  </si>
  <si>
    <t>CONSTRUCCION DEL CAMINO: ALTAMIRANO - SANTO TOMAS LOS CIMIENTOS - AGUASCALIENTES, TRAMO: KM. 0+000 - KM. 1+500</t>
  </si>
  <si>
    <t>CONSTRUCCION DEL CAMINO: SAN ANTONIO MONTERREY - EL LIMONAL, TRAMO: KM. 0+000 - KM. 1+500</t>
  </si>
  <si>
    <t>CONSTRUCCION DEL CAMINO: EL ROSARIO - RANCHO NUEVO, TRAMO: KM. 0+000 - KM. 1+500</t>
  </si>
  <si>
    <t>CONSTRUCCIÓN DEL CAMINO: REFORMA Y PLANADA - NUEVO SAN LORENZO (LA CHOZA), TRAMO: KM. 0+000 - KM. 1+500</t>
  </si>
  <si>
    <t>CONSTRUCCIÓN DE CAMINO: (E.C. AMATENANGO DEL VALLE - EL ROSARIO) - SAN MIGUEL EL ALTO, TRAMO: KM. 0+000 - KM. 1+500</t>
  </si>
  <si>
    <t>CONSTRUCCIÓN DEL CAMINO: SAN ISIDRO - LA MERCED, TRAMO: KM. 0+000 KM. 1+500</t>
  </si>
  <si>
    <t>CONSTRUCCIÓN DEL CAMINO: EL ROSARIO - SAN CARALAMPIO, TRAMO: KM. 0+000 - KM.1+500</t>
  </si>
  <si>
    <t>CONSTRUCCIÓN DEL CAMINO: CUEVA DEL ARCO - CARDENAS - OJO DE AGUA, TRAMO: KM. 0+000 - KM. 1+500</t>
  </si>
  <si>
    <t>CONSTRUCCIÓN DEL CAMINO: E.C. (PALENQUE - LA TRINITARIA) - ARROYO DELICIAS, TRAMO: K.M. 0+000 - K.M. 1+500</t>
  </si>
  <si>
    <t>CONSTRUCCIÓN DEL CAMINO: E.C. (BENEMÉRITO DE LAS AMÉRICAS - BOCA LACANTÚM) - BENEMERITO DE LAS AMERICAS PRIMERA SECCIÓN, TRAMO: KM. 0+000 - KM. 1+500</t>
  </si>
  <si>
    <t>CONSTRUCCIÓN DEL CAMINO: SAQUILCHEN - NUEVO PORVENIR - LA MENDOZA, TRAMO: KM. 0+000 - KM. 1+500</t>
  </si>
  <si>
    <t>CONSTRUCCIÓN DEL CAMINO: YIBELJOJ - GUAYABAL, TRAMO: KM. 0+000 - KM. 1+500</t>
  </si>
  <si>
    <t>CONSTRUCCIÓN DEL CAMINO: ATZAMILHO - TICHEN, TRAMO: KM. 0+000 - KM. 1+500</t>
  </si>
  <si>
    <t>CONSTRUCCIÓN DE CAMINO: E. C. (YABTECLUM FRACCION DOS - UNION YASHEMEL) - NARANJATIC BAJO, TRAMO: KM. 0+000 - KM. 1+500</t>
  </si>
  <si>
    <t>CONSTRUCCIÓN DEL CAMINO: PIEDRA LABRADA - EL COFRE ALTO, TRAMO: KM. 0+000 - KM. 1+500</t>
  </si>
  <si>
    <t>CONSTRUCCIÓN DEL CAMINO: E.C. (CHICOMUSELO - LA ZACUALPA) - EL REGADILLO: TRAMO: KM. 0+000 - KM. 1+500</t>
  </si>
  <si>
    <t>CONSTRUCCIÓN DEL CAMINO: BAWITZ MANGO - EL JARDIN, TRAMO: KM. 0+000 - KM. 1+500</t>
  </si>
  <si>
    <t>CONSTRUCCIÓN DEL CAMINO: GUADALUPE PALMIRA - YALTACHÉ BUENAVISTA TRAMO: DEL KM. 0+000 AL KM. 1+500</t>
  </si>
  <si>
    <t>CONSTRUCCIÓN DE CAMINO: E.C. (HUIXTAN - SAN JOSÉ LA NUEVA) - TZELEPAT, TRAMO: KM. 0+000 - KM. 1+500</t>
  </si>
  <si>
    <t>CONSTRUCCION DE CAMINO: ACCESO A TUXTLA CHICO, TRAMO: K.M. 0+000 AL K.M. 1+250</t>
  </si>
  <si>
    <t>CONSTRUCCIÓN DEL CAMINO: JOCHAMPAT CARMEN GRANDE (LAS LAMINAS) - CARMEN GRANDE BELMONTE, TRAMO: KM. 0+000 AL KM. 1+500</t>
  </si>
  <si>
    <t>CONSTRUCCION DEL CAMINO: E.C. (SAN VICENTE LA MESILLA - SOCOLTENANGO) - SANTA CRUZ JOTOLA; TRAMO: KM. 0+000 - KM. 1+500</t>
  </si>
  <si>
    <t>CONSTRUCCIÓN DEL CAMINO: TEOPISCA - NUEVO LEON, TRAMO: KM. 0+000 - KM. 1+500</t>
  </si>
  <si>
    <t>CONSTRUCCIÓN DEL CAMINO: EL PARAÍSO - GRAN PODER; TRAMO: KM. 0+000 - KM. 1+500</t>
  </si>
  <si>
    <t>CONSTRUCCIÓN DEL CAMINO: E.C. (CAMPANARIO - SAN JOSÉ CRISTIANI) - EL CALVARIO, TRAMO: KM. 0+000 - KM. 1+500</t>
  </si>
  <si>
    <t>CONSTRUCCIÓN DEL CAMINO: E.C. (TILA - BELISARIO DOMÍNGUEZ) - EL CARRIZAL, TRAMO: KM. 0+000 - KM. 1+500</t>
  </si>
  <si>
    <t>CONSTRUCCIÓN DEL CAMINO: JOMAJIL - 20 DE NOVIEMBRE, TRAMO: KM. 0+000 - KM. 1+500</t>
  </si>
  <si>
    <t>CONSTRUCCIÓN DEL CAMINO: USIPA - PANTIANIJA, TRAMO: K.M. 0+000 - K.M. 1+500</t>
  </si>
  <si>
    <t>CONSTRUCCIÓN DEL CAMINO: CHULUM JUÁREZ - EL VIOLIN, TRAMO: KM. 0+000 - KM. 1+500</t>
  </si>
  <si>
    <t>CONSTRUCCIÓN  DEL CAMINO: JOLNOPA GUADALUPE - PANHUITZ, TRAMO:  K.M. 0+000 - K.M. 1+500</t>
  </si>
  <si>
    <t>CONSTRUCCIÓN DEL CAMINO: PANSUTZTEOL - LA CRUZ - NUEVO MÉXICO - CHULUM LAS PALMAS; TRAMO: KM. 0+000 - KM. 1+500</t>
  </si>
  <si>
    <t>CONSTRUCCIÓN DEL CAMINO: E.C. (BETANIA - SOYATITAN) -VILLA DE GUADALUPE, TRAMO: KM. 0+000 - K.M. 1+500</t>
  </si>
  <si>
    <t>CONSTRUCCIÓN DEL CAMINO: VILLA GUADALUPE - CHACHI, TRAMO: KM.  0+000 - KM.  1+500</t>
  </si>
  <si>
    <t>CONSTRUCCIÓN DEL CAMINO: EL CALVARIO - NUEVA DOLORES; TRAMO: KM. 0+000 - KM. 1+500</t>
  </si>
  <si>
    <t>CONSTRUCCIÓN DEL CAMINO: NIÑOS HEROES - EMILIANO ZAPATA, TRAMO: DEL KM. 0+000 - KM. 1+500</t>
  </si>
  <si>
    <t>CONSTRUCCIÓN DEL CAMINO: LINDA FLOR - LAS FLORES, TRAMO: KM. 0+000 - K.M. 1+500</t>
  </si>
  <si>
    <t>CONSTRUCCIÓN DEL CAMINO: DR. MANUEL VELASCO SUAREZ - LAGUNA ESQUEL, TRAMO: KM. 0+000 - KM. 1+500</t>
  </si>
  <si>
    <t>CONSTRUCCIÓN DEL CAMINO: E.C. (SAN VICENTE LA MESILLA - LINDA FLOR)  - SAN FRANCISCO (LA TAPA), TRAMO: K.M. 0+000 - K.M. 1+500</t>
  </si>
  <si>
    <t>CONSTRUCCION DEL CAMINO: SANTA MARTHA "EL CARACOL" - ABSALON CASTELLANOS DOMINGUEZ, TRAMO: KM. 0+000 AL KM. 1+500</t>
  </si>
  <si>
    <t>ESTUDIO DE PREINVERSIÓN PARA LA MODERNIZACIÓN Y AMPLIACIÓN DEL CAMINO: MONTECRISTO DE GUERRERO - MAPASTEPEC, TRAMO: KM. 0+000 AL KM. 31+000</t>
  </si>
  <si>
    <t>MODERNIZACIÓN Y AMPLIACIÓN DEL CAMINO: CINTALAPA - RAFAEL CAL Y MAYOR, TRAMO: KM. 0+000 AL KM. 62+000</t>
  </si>
  <si>
    <t>MODERNIZACIÓN Y AMPLIACIÓN DEL CAMINO: E.C. (TEOPISCA - VILLA LAS ROSAS) - EL PUERTO - SAN LÁZARO, TRAMO: DEL KM. 0+000 AL KM. 12+500</t>
  </si>
  <si>
    <t>MODERNIZACIÓN Y AMPLIACIÓN DEL CAMINO: CHIAPILLA - SAN LUCAS - POZO COLORADO, TRAMO: DEL KM. 0+000 AL KM. 20+580</t>
  </si>
  <si>
    <t>MODERNIZACIÓN Y AMPLIACIÓN DEL CAMINO: JOLTZEMEN - YUTBASH, TRAMO: KM. 0+000 AL KM. 8+120</t>
  </si>
  <si>
    <t>MODERNIZACIÓN Y AMPLIACIÓN DEL CAMINO: LA GRANADILLA - POTOJTIC - MAZAM - LAS MINAS, TRAMO: KM. 0+000 AL KM. 20+000</t>
  </si>
  <si>
    <t>MODERNIZACIÓN Y AMPLIACIÓN DEL CAMINO: E.C. EL BOSQUE - CHABAJEBAL, TRAMO: DEL KM. 0+000 AL KM. 12+989.30</t>
  </si>
  <si>
    <t>MODERNIZACIÓN Y AMPLIACIÓN DEL CAMINO: E.C. (CARRETERA INTERNACIONAL) - SAN JUANITO - QUECHIT - PAMALÁ - EL REAL - YAXOQUINTELA - PLÁCIDO FLORES - MONTE LÍBANO - OCOTALITO - LACANDÓN - AGUA DULCE</t>
  </si>
  <si>
    <t>MODERNIZACIÓN Y AMPLIACIÓN DEL CAMINO: E.C. (TEOPISCA-SAN CRISTOBAL DE LAS CASAS)-GALILEA-DOS LAGUNAS (SAN ISIDRO), TRAMO: DEL KM. 0+000 AL KM.11+231, SUBTRAMO A MODERNIZAR:DEL KM.0+200 AL 9+200</t>
  </si>
  <si>
    <t>CONSTRUCCIÓN DEL CAMINO RURAL: SAN ANDRES DURAZNAL-SONORA (REVESTIMIENTO), TRAMO DEL KM. 0+000-KM06+060, SUBTRAMO A CONSTRUIR: KM4+800-KM.6+060</t>
  </si>
  <si>
    <t>CONSTRUCCIÓN DEL CAMINO: E.C. KM. 342 (CARRETERA FRONTERIZA DEL SUR)-NUEVA ESPERANZA, TRAMO :DEL KM. 0+000 AL KM. 40+000, SUBTRAMO: DEL KM. 6+415 AL KM. 8+415</t>
  </si>
  <si>
    <t>MODERNIZACIÓN Y AMPLIACIÓN DEL CAMINO: FRANCISCO I. MADERO-EL TRAPICHITO-RIO BLANCO, TRAMO: DEL KM. 0+000 AL KM. 40+000, SUBTRAMO DEL KM. 29+000 AL KM. 32+000</t>
  </si>
  <si>
    <t>MODERNIZACIÓN Y AMPLIACIÓN DEL CAMINO: GUADALUPE TEPEYAC-JERUSALEN, TRAMO: DEL KM. 0+000 AL KM. 25+000, SUBTRAMO: DEL KM.21+000 AL KM. 24+000</t>
  </si>
  <si>
    <t>MODERNIZACIÓN Y AMPLIACIÓN DEL CAMINO: EL MURO-EL NIZ, E.C. OXCHUC-OCOSINGO, TRAMO DEL KM. 0+000 AL KM. 22+000, SUBTRAMO DEL KM. 0+000 AL KM. 2+000</t>
  </si>
  <si>
    <t>MODERNIZACIÓN Y AMPLIACIÓN DEL CAMINO: PANTELHÓ-AURORA ESQUIPULAS, TRAMO DEL KM.0+000 AL KM. 28+000, SUBTRAMO: DEL KM. 6+500 AL KM. 9+500</t>
  </si>
  <si>
    <t>COORDINACIÓN DE LA SUPERVISIÓN, REPORTE Y VALIDACIÓN DE LAS ESTIMACIONES  EN LA EJECUCIÓN DE LAS OBRAS EN MATERIA DE INFRAESTRUCTURA DE CARRETERAS, CAMINOS Y PUENTES</t>
  </si>
  <si>
    <t>MANTENIMIENTO Y REPARACIÓN DE MAQUINARIA PESADA Y EQUIPO</t>
  </si>
  <si>
    <t>MANTENIMIENTO Y REPARACIÓN DE VEHÍCULOS</t>
  </si>
  <si>
    <t>Coordinación y aprobación de los programas en materia de infraestructura carretera e hidráulica, apegado a las prioridades del plan estatal de desarrollo.</t>
  </si>
  <si>
    <t>Gestión, coordinación y control de los recursos humanos, materiales y financieros de los órganos administrativos.</t>
  </si>
  <si>
    <t>Proporcionar una plataforma correctiva y preventiva para los sistemas informáticos, apegados a las normas y necesidades de la institución.</t>
  </si>
  <si>
    <t>Coordinación, seguimiento y cumplimiento a las disposiciones legales de la institución.</t>
  </si>
  <si>
    <t>Elaboración, gestión y evaluación de los programas de inversión de acuerdo a los objetivos y metas del plan estatal de desarrollo.</t>
  </si>
  <si>
    <t>Coordinación y vigilancia del proceso de asignación de la obras en materia de infraestructura carretera e hidráulica.</t>
  </si>
  <si>
    <t>Diseño, elaboración y vigilancia de los tabuladores de precios unitarios en apego a los estándares normados.</t>
  </si>
  <si>
    <t>Coordinación de la supervisión, reporte y validación de las estimaciones  en la ejecución de las obras en materia de infraestructura hidráulica.</t>
  </si>
  <si>
    <t>Conservación del tramo: km. 0+000 - km. 22+000 (T.A)</t>
  </si>
  <si>
    <t>Tramo: km. 3+000 - km. 9+100 (T.A)</t>
  </si>
  <si>
    <t>Construcción del puente k.m. 1+241.61</t>
  </si>
  <si>
    <t>Subtramo del km 24+000 al km 44+000</t>
  </si>
  <si>
    <t>Tramo: km. 0+000 - km. 86+700 (T.A)</t>
  </si>
  <si>
    <t>Tramo: km. 0+000 - km. 44+100 (T.A)</t>
  </si>
  <si>
    <t>Tramo: 0+000 - km. 20+460</t>
  </si>
  <si>
    <t>Tramo: km. 0+000 - km. 12+400 (T.A)</t>
  </si>
  <si>
    <t>Tramo: km. 6+440 - km. 14+740</t>
  </si>
  <si>
    <t>Reconstruccion del puente: el manguito, ubicado sobre el camino: jiquipilas - el manguito, km. 2+000, long. 220 ml., municipio de jiquipilas, chiapas</t>
  </si>
  <si>
    <t>Construcción del puente vehícular sobre el río coculó de 35.00 m.l.</t>
  </si>
  <si>
    <t>Reconstruccion del puente "san lucas" de 60.0 ml</t>
  </si>
  <si>
    <t>Tramo: km. 0+000 -  km. 2+400</t>
  </si>
  <si>
    <t>Tramo: km. 0+000 - km. 10+300</t>
  </si>
  <si>
    <t>Rehabilitación tramo: km. 0+000 - km. 2+300</t>
  </si>
  <si>
    <t>Rehabilitacion del tramo: km. 0+000 - km. 4+200 (T.A)</t>
  </si>
  <si>
    <t>Tramo: km. 0+000 al km. 14+000</t>
  </si>
  <si>
    <t>Tramo: km. 0+000 - km. 5+000</t>
  </si>
  <si>
    <t>Subtramo: km. 0+000 al km. 10+000 (T.A).</t>
  </si>
  <si>
    <t>Reconstrucción del tramo: km.0+000 - km. 1+250 (T.A)</t>
  </si>
  <si>
    <t>Reconstrucción del tramo: km. 0+100 - km. 10+000</t>
  </si>
  <si>
    <t>Reconstrucción del subtramo: km. 12+000 - km. 18+000</t>
  </si>
  <si>
    <t>Reconstrucción del tramo: km. 0+000 - km. 10+300</t>
  </si>
  <si>
    <t>Reconstrucción del tram: km. 0+000 - km. 8+500</t>
  </si>
  <si>
    <t>Mantenimiento del tramo km 0+000 al km 18+000 (T.A)</t>
  </si>
  <si>
    <t>Mantenimiento del subtramo: km 0+000 al km 4+442</t>
  </si>
  <si>
    <t>Mantenimiento del tramo: km. 0+000 al km. 10+000</t>
  </si>
  <si>
    <t>Mantenimiento del tramo: km. 0+000 al km. 8+000</t>
  </si>
  <si>
    <t>Tramo del km. 0+000 al km. 1+500</t>
  </si>
  <si>
    <t>Tramo del km. 0+000 al km. 4+500 (T.A)</t>
  </si>
  <si>
    <t xml:space="preserve"> tramo: km. 0+000 - km. 3+000</t>
  </si>
  <si>
    <t>Tramo: km. 0+000 - km. 55+200 (T.A)</t>
  </si>
  <si>
    <t>Tramo: km. 0+000 - km. 18+000 (T.A)</t>
  </si>
  <si>
    <t>Tramo : km. 0+000 al km. 1+000 (T.A)</t>
  </si>
  <si>
    <t>Tramo : km. 0+000 al km. 18+000 (T.A)</t>
  </si>
  <si>
    <t>Tramo : km. 0+000 - km. 1+900 (T.A)</t>
  </si>
  <si>
    <t>Tramo : km. 0+000 - km. 8+500 (T.A)</t>
  </si>
  <si>
    <t>Tramo del km. 0+000 - km. 23+000 (T.A)</t>
  </si>
  <si>
    <t>Tramo: km. 0+000 - km. 12+000 (T.A)</t>
  </si>
  <si>
    <t>Tramo: km. 0+000 al km. 3+900</t>
  </si>
  <si>
    <t>Tramo: km. 0+000 al km. 1+600</t>
  </si>
  <si>
    <t>Tramo: km. 0+000 - km. 4+700</t>
  </si>
  <si>
    <t>Tramo: km. 0+000 - km. 2+900</t>
  </si>
  <si>
    <t>Tramo: km. 0+000 - km. 3+100</t>
  </si>
  <si>
    <t xml:space="preserve"> tramo: km. 0+000 - km. 1+700</t>
  </si>
  <si>
    <t>Tramo: km. 0+000 - km. 4+800</t>
  </si>
  <si>
    <t>Tramo: km. 0+000 - km. 2+600</t>
  </si>
  <si>
    <t>Tramo: km. 0+000 - km. 4+100</t>
  </si>
  <si>
    <t>Tramo: km. 0+000 - km. 30+000 (T.A)</t>
  </si>
  <si>
    <t>Tramo: km. 0+000 - km. 2+200</t>
  </si>
  <si>
    <t>Tramo: km. 0+000 - km. 3+300</t>
  </si>
  <si>
    <t>Tramo: km. 0+000 al km. 1+800</t>
  </si>
  <si>
    <t>Tramo: km. 0+000 - km. 2+30</t>
  </si>
  <si>
    <t>Tramo: km. 0+000 - km. 11+250</t>
  </si>
  <si>
    <t>Tramo: km. 0+000 - km. 7+300</t>
  </si>
  <si>
    <t>Tramo: km. 0+000 - km. 7+600</t>
  </si>
  <si>
    <t>Tramo: km. 0+000 - km. 8+300</t>
  </si>
  <si>
    <t>Tramo: km. 3+500 al km. 12+300</t>
  </si>
  <si>
    <t>Tramo: km. 0+000 - km. 9+800</t>
  </si>
  <si>
    <t>Tramo: km. 0+000 - km. 5+500</t>
  </si>
  <si>
    <t>Tramo: km. 0+000 al km. 4+800</t>
  </si>
  <si>
    <t>Tramo: km. 0+000 - km. 10+500</t>
  </si>
  <si>
    <t>Tramo: km. 0+000 - km. 3+700</t>
  </si>
  <si>
    <t>Tramo: km. 0+000 - km. 2+800</t>
  </si>
  <si>
    <t>Tramo: km. 0+000 - km. 1+600</t>
  </si>
  <si>
    <t>Tramo: km. 0+000 - km. 2+300</t>
  </si>
  <si>
    <t>Tramo: km. 0+000 - km. 2+100</t>
  </si>
  <si>
    <t>Tramo: km. 0+000 al km. 1+400</t>
  </si>
  <si>
    <t>Tramo: km. 0+000 - km. 2+400</t>
  </si>
  <si>
    <t xml:space="preserve"> tramo: km. 0+000 - km. 1+500</t>
  </si>
  <si>
    <t>Tramo: km. 0+000 - km. 1+500</t>
  </si>
  <si>
    <t>Tramo: km. 0+000 - km. 1+900</t>
  </si>
  <si>
    <t xml:space="preserve"> tramo: km. 0+000 - km. 2+000</t>
  </si>
  <si>
    <t xml:space="preserve"> tramo: km. 0+000 - km. 2+400</t>
  </si>
  <si>
    <t>Tramo: km. 0+000 al km. 12+000</t>
  </si>
  <si>
    <t>Tramo: km. 0+000 - km. 38+000</t>
  </si>
  <si>
    <t>Tramo: km. 0+000 - km. 2+500</t>
  </si>
  <si>
    <t>Tramo: km. 0+000 - km. 1+400</t>
  </si>
  <si>
    <t>Tramo: km. 0+000 - km. 3+200</t>
  </si>
  <si>
    <t>Tramo: km. 0+000 - km. 1+800</t>
  </si>
  <si>
    <t xml:space="preserve"> tramo: km. 0+000 - km. 7+300</t>
  </si>
  <si>
    <t>Subtramo a modernizar: del km. 7+000 al km. 11+000</t>
  </si>
  <si>
    <t>Programa de infraestructura carretera e hidráulica</t>
  </si>
  <si>
    <t>Tramo: km. 0+000 al km. 7+100</t>
  </si>
  <si>
    <t>Subtramo del km. 0+000 al km. 2+000</t>
  </si>
  <si>
    <t>Tramo: 0+000 - km. 12+000</t>
  </si>
  <si>
    <t>Tramo: km. 0+000 - km. 8+220</t>
  </si>
  <si>
    <t>Tramo: km. 0+000 - km. 21+260</t>
  </si>
  <si>
    <t>Tramo: km. 0+000 - km. 12+989</t>
  </si>
  <si>
    <t>Construcción del subtramo: km. 0+000 al km. 4+000</t>
  </si>
  <si>
    <t>Subtramo del km. 38+000 al km. 50+000</t>
  </si>
  <si>
    <t>Tramo: km. 0+000 al km. 4+610</t>
  </si>
  <si>
    <t>Tramo: km. 0+000 al km. 1+000</t>
  </si>
  <si>
    <t>Tramo: km. 0+000 al km. 1+500</t>
  </si>
  <si>
    <t>Tramo: km. 7+000 al km. 7+800</t>
  </si>
  <si>
    <t>Tramo: km 0+000 al km. 1+000</t>
  </si>
  <si>
    <t>Tramo: km. 8+000 - km. 9+000.</t>
  </si>
  <si>
    <t>Tramo: km 0+000 al 1+000</t>
  </si>
  <si>
    <t>Tramo: km. 0+000 - km. 1+300</t>
  </si>
  <si>
    <t>Tramo: km. 0+000 - km. 2+000</t>
  </si>
  <si>
    <t>Tramo: km. 0+000 - km. 1+000</t>
  </si>
  <si>
    <t>Tramo: k.m. 0+000 - km. 1+500</t>
  </si>
  <si>
    <t>Tramo: km. 0+000 al km. 6+750</t>
  </si>
  <si>
    <t xml:space="preserve"> tramo: km. 0+000 al km. 1+500</t>
  </si>
  <si>
    <t>Tramo: km. 2+000 al km. 4+039.25</t>
  </si>
  <si>
    <t>Tramo: km 0+000 al km 1+500</t>
  </si>
  <si>
    <t>Tramo: del km. 0+000 al km. 1+500</t>
  </si>
  <si>
    <t>Tramo: km. 0+000 - km. 1+500.</t>
  </si>
  <si>
    <t>Tramo:  km. 0+000 - km. 1+500</t>
  </si>
  <si>
    <t>Tramo: k.m. 0+000 - k.m. 1+500</t>
  </si>
  <si>
    <t>Subtramo : km. 14+500-km. 15+500</t>
  </si>
  <si>
    <t>Subtramo: km. 41+000 - km. 43+000</t>
  </si>
  <si>
    <t>Construccion del subtramo: km. 4+300-km. 5+800</t>
  </si>
  <si>
    <t>Construccion subtramo: km. 7+000 al km. 9+000</t>
  </si>
  <si>
    <t>Construccion del subtramo: km. 1+000 al km. 2+000</t>
  </si>
  <si>
    <t>Tramo: km. 0+000 - km. 24+500</t>
  </si>
  <si>
    <t>Tramo: km. 0+000 al km. 27+060</t>
  </si>
  <si>
    <t>Tramo: km. 0+000 al km. 4+900</t>
  </si>
  <si>
    <t>Modernización y ampliación del libramiento de teopisca</t>
  </si>
  <si>
    <t>Tramo: km. 0+000 al km. 4+860</t>
  </si>
  <si>
    <t>Subtramos: km. 0+000 al km. 1+000 y km. 2+500 al km. 3+000</t>
  </si>
  <si>
    <t>Subtramo: km. 0+400 al km. 2+000.</t>
  </si>
  <si>
    <t>(construccion de paso vehicular (psv), raymundo - teran en el km. 7+345.63 de 62 m.l.,subtramo km. 7+260 al km. 12+140, subtramo km. 0+000 al km. 4+680</t>
  </si>
  <si>
    <t xml:space="preserve"> tramo: k.m. 0+000 - k.m. 1+500</t>
  </si>
  <si>
    <t>Tramo km. 0+000 - km. 1+500</t>
  </si>
  <si>
    <t>Tramo: km. 0+000 - km.1+500</t>
  </si>
  <si>
    <t>Tramo: km.. 0+000 - km. 1+500</t>
  </si>
  <si>
    <t>Tramo del: km. 0+000 - km. 1+500</t>
  </si>
  <si>
    <t>Tramo: km. 0+000 km. 1+500</t>
  </si>
  <si>
    <t>Tramo: k.m. 0+000 al k.m. 1+250</t>
  </si>
  <si>
    <t>Tramo:  k.m. 0+000 - k.m. 1+500</t>
  </si>
  <si>
    <t>Tramo: km. 0+000 - k.m. 1+500</t>
  </si>
  <si>
    <t>Tramo: km.  0+000 - km.  1+500</t>
  </si>
  <si>
    <t>Tramo: del km. 0+000 - km. 1+500</t>
  </si>
  <si>
    <t>Subtramo: km. 4+000 al km. 5+000 (terminacion)</t>
  </si>
  <si>
    <t>Subtramo: km. 26+700 al km. 28+200 (terminacion).</t>
  </si>
  <si>
    <t>Subtramo: km. 19+500 al km. 21+000 (terminacion)</t>
  </si>
  <si>
    <t>Subtramo: km. 0+000 al km. 1+500 (terminacion)</t>
  </si>
  <si>
    <t>Construcción del subtramo: km. 21+000 al km. 22+200 (terminacion)</t>
  </si>
  <si>
    <t>Subtramo: km. 8+000 - km. 10+000 (terminacion)</t>
  </si>
  <si>
    <t>Estudio de preinversión para la modernización y ampliación del tramo: km. 0+000 al km. 31+000 (terminación)</t>
  </si>
  <si>
    <t>Tramo del km. 0+000 - 62+000</t>
  </si>
  <si>
    <t>Subtramo a modernizar: del km. 5+000 al km. 6+000</t>
  </si>
  <si>
    <t>Tramo del km. 0+000 - 20+580</t>
  </si>
  <si>
    <t>Subtramo a modernizar: del km 4+00 al km. 5+000</t>
  </si>
  <si>
    <t>Subtramo a modernizar: del km 9+500 al km 10+500</t>
  </si>
  <si>
    <t>Tramo del km. 0+000 - 8+580</t>
  </si>
  <si>
    <t>Tramo del km. 0+000 - 8+120</t>
  </si>
  <si>
    <t>Subtramo a modernizar: del km. 3+000 al km. 3+560</t>
  </si>
  <si>
    <t>Subtramo a modernizar: del km. 2+000 al km. 3+000</t>
  </si>
  <si>
    <t>Tramo: km. 0+000 al km. 22+000</t>
  </si>
  <si>
    <t>Tramo: km. 0+000 al km. 30+000</t>
  </si>
  <si>
    <t>Tramo: km. 0+000 al km. 32+000</t>
  </si>
  <si>
    <t>Tramo del km. 0+000 - 16+924.40</t>
  </si>
  <si>
    <t>Tramo del km. 0+000 al km. 10+200</t>
  </si>
  <si>
    <t>Tramo: km. 0+000 al km. 18+000</t>
  </si>
  <si>
    <t>Tramo: km. 0+000 al km. 20+000</t>
  </si>
  <si>
    <t>Tramo: km. 0+000 al km. 4+342.21</t>
  </si>
  <si>
    <t>Tramo: del km. 0+000 al km. 12+989.30</t>
  </si>
  <si>
    <t>Tramo: km. 0+000 al km. 5+189</t>
  </si>
  <si>
    <t>Modernización y ampliación tramo: km. 0+000 al km. 10+000</t>
  </si>
  <si>
    <t>Construcción del subtramo: del km. 22+200 al km. 23+200</t>
  </si>
  <si>
    <t>Modernización y ampliación del subtramo: km 4+800 al km. 5+800</t>
  </si>
  <si>
    <t>Subtramo a construcir del km. 9+010+000 al km. 10+010</t>
  </si>
  <si>
    <t>Subtramo a modernizar: del km. 9+300 al km. 10+300</t>
  </si>
  <si>
    <t>Modernización y ampliación del camino: e.c. (carretera internacional) - san juanito - quechit - pamalá - el real - yaxoquintela - plácido flores - monte líbano - ocotalito - lacandón - agua dulce</t>
  </si>
  <si>
    <t>Tramo: km. 0+000 al km. 38+000</t>
  </si>
  <si>
    <t>Modernización y ampliación del subtramo: km 0+987 al km. 1+987</t>
  </si>
  <si>
    <t>Subtramo a modernizar: del km.  2+440 al km.3+440</t>
  </si>
  <si>
    <t>Subtramo a modernizar:del km.0+200 al 9+200</t>
  </si>
  <si>
    <t>Subtramo a construir: km4+800-km.6+060</t>
  </si>
  <si>
    <t>Subtramo: del km. 6+415 al km. 8+415</t>
  </si>
  <si>
    <t>Subtramo del km. 29+000 al km. 32+000</t>
  </si>
  <si>
    <t>Subtramo: del km.21+000 al km. 24+000</t>
  </si>
  <si>
    <t>Subtramo: del km. 6+500 al km. 9+500</t>
  </si>
  <si>
    <t>Mantenimiento y reparación de vehículos</t>
  </si>
  <si>
    <t>Actas</t>
  </si>
  <si>
    <t>Registro</t>
  </si>
  <si>
    <t>Servicio</t>
  </si>
  <si>
    <t xml:space="preserve">Actas </t>
  </si>
  <si>
    <t>Contrato</t>
  </si>
  <si>
    <t>Proyecto</t>
  </si>
  <si>
    <t>Anteproyecto</t>
  </si>
  <si>
    <t>Catologo</t>
  </si>
  <si>
    <t>Obra</t>
  </si>
  <si>
    <t>Puente</t>
  </si>
  <si>
    <t>Estudios</t>
  </si>
  <si>
    <t>Supervision</t>
  </si>
  <si>
    <t>Mantenimiento</t>
  </si>
  <si>
    <t>Yajalón</t>
  </si>
  <si>
    <t>Puente Chiripas - El Paraiso - Ejido El Naranjo</t>
  </si>
  <si>
    <t>San Lorenzo - Copano</t>
  </si>
  <si>
    <t>San Antonio Leon - Playa Larga 1 Seccion - Loma Bonita</t>
  </si>
  <si>
    <t>Laguna Abajo - Laguna Arriba - San Miguel</t>
  </si>
  <si>
    <t>Espejo-Sunuapa</t>
  </si>
  <si>
    <t>Cristo Rey- Aldama</t>
  </si>
  <si>
    <t>Pichucalco-Estación Suspiro -Juárez</t>
  </si>
  <si>
    <t>Buena Vista - El Sumidero (Campo Alegre)</t>
  </si>
  <si>
    <t>El Pig - Bomchen</t>
  </si>
  <si>
    <t xml:space="preserve"> La Trinidad</t>
  </si>
  <si>
    <t>Ovando Turquia</t>
  </si>
  <si>
    <t>Guapinol - Nueva Libertad</t>
  </si>
  <si>
    <t>Los Cacaos - Satelite Morelia</t>
  </si>
  <si>
    <t>Allende - Las Chicharras</t>
  </si>
  <si>
    <t>La Victoria - Peña Fuerte</t>
  </si>
  <si>
    <t>Chulum Chico - Jolmasoja</t>
  </si>
  <si>
    <t>Cristobal Colón - Moyos</t>
  </si>
  <si>
    <t xml:space="preserve"> Paraiso Sepeltón - El Roblar Chishtontic</t>
  </si>
  <si>
    <t xml:space="preserve"> Nuevo Egipto (Pantelá) - Campo Alegre</t>
  </si>
  <si>
    <t>Santa Rosalia - Natiltón</t>
  </si>
  <si>
    <t>Sagrado Corazón - Ponciano Arriaga</t>
  </si>
  <si>
    <t>Chen  Hoc - Yocventana</t>
  </si>
  <si>
    <t>Bashequén - Ángeles Chixtetic - Yaxalumil</t>
  </si>
  <si>
    <t>Tierra Blanca  - Tzajalum</t>
  </si>
  <si>
    <t>San Pedro Buena Vista - Ignacio Zaragoza</t>
  </si>
  <si>
    <t xml:space="preserve"> Tzajaltetic - Botatulán</t>
  </si>
  <si>
    <t>Tikomon - Jech Tic</t>
  </si>
  <si>
    <t>Mazono - El Porvenir</t>
  </si>
  <si>
    <t>San Antonio Ogotzil - Efrain A. Gutiérrez</t>
  </si>
  <si>
    <t>San Luis - Tecpatán</t>
  </si>
  <si>
    <t xml:space="preserve"> Ángel Albino Corzo (Guadalupe)</t>
  </si>
  <si>
    <t>Monte Alegre - Nuevo Quechulá</t>
  </si>
  <si>
    <t>Concepción</t>
  </si>
  <si>
    <t>Votameste - Tzelopatic</t>
  </si>
  <si>
    <t>La Soledad - Ramón F. Balboa</t>
  </si>
  <si>
    <t>La Realidad Trinidad - Margarita Las Bellas</t>
  </si>
  <si>
    <t>Matías Castellanos</t>
  </si>
  <si>
    <t>Santa Martha - Acapulco</t>
  </si>
  <si>
    <t>San Antonio Venecia - San Juan Penana</t>
  </si>
  <si>
    <t>Jalisco - Altamirano</t>
  </si>
  <si>
    <t>Gabino Barrera (Pamalá)</t>
  </si>
  <si>
    <t>El Lacandón - Francisco Villa</t>
  </si>
  <si>
    <t>Cerro Norte Don Juan - José María Pino Suárez</t>
  </si>
  <si>
    <t xml:space="preserve"> El Arenal</t>
  </si>
  <si>
    <t>El Escobal,</t>
  </si>
  <si>
    <t>Rivera El Viejo Carmen - San Pablo Tubac</t>
  </si>
  <si>
    <t>Tenochtitlán - San Marcos</t>
  </si>
  <si>
    <t>El Chivero - San Antonio El Porvenir</t>
  </si>
  <si>
    <t xml:space="preserve"> Naha</t>
  </si>
  <si>
    <t>Canjobito</t>
  </si>
  <si>
    <t>Miguel Hidalgo (Zacalapa), Benito Juarez</t>
  </si>
  <si>
    <t xml:space="preserve"> Icalumtic</t>
  </si>
  <si>
    <t xml:space="preserve"> La Linea</t>
  </si>
  <si>
    <t xml:space="preserve"> Patosil</t>
  </si>
  <si>
    <t>Villa Nueva</t>
  </si>
  <si>
    <t>San Agustin</t>
  </si>
  <si>
    <t xml:space="preserve"> Avellano Buena Vista</t>
  </si>
  <si>
    <t>Tres Puentes Uno</t>
  </si>
  <si>
    <t>Honduras</t>
  </si>
  <si>
    <t>El Durazno</t>
  </si>
  <si>
    <t>Nuevas Las Tacitas</t>
  </si>
  <si>
    <t>Monte Bello (Pacayalito)</t>
  </si>
  <si>
    <t>Planta Vieja</t>
  </si>
  <si>
    <t>El Retiro</t>
  </si>
  <si>
    <t>Nuevo Paraíso</t>
  </si>
  <si>
    <t>Chivaltic Nuevo</t>
  </si>
  <si>
    <t xml:space="preserve"> Las Carmelitas</t>
  </si>
  <si>
    <t>Guadalupe Las Canoas</t>
  </si>
  <si>
    <t>El Mash - Tuxaquilja</t>
  </si>
  <si>
    <t>Boca Chajul</t>
  </si>
  <si>
    <t>Yashnail</t>
  </si>
  <si>
    <t>San José Buenavista</t>
  </si>
  <si>
    <t>El Ocotal  Guadalupe Victoria Ii</t>
  </si>
  <si>
    <t>Aldama Chivit</t>
  </si>
  <si>
    <t xml:space="preserve">Yolonhuitz </t>
  </si>
  <si>
    <t>Santo Tomas Los Cimientos - Aguascalientes</t>
  </si>
  <si>
    <t>El Limonal</t>
  </si>
  <si>
    <t>Rancho Nuevo</t>
  </si>
  <si>
    <t>Nuevo San Lorenzo (La Choza)</t>
  </si>
  <si>
    <t>San Miguel El Alto</t>
  </si>
  <si>
    <t xml:space="preserve"> La Merced</t>
  </si>
  <si>
    <t>San Caralampio</t>
  </si>
  <si>
    <t>Arroyo Delicias</t>
  </si>
  <si>
    <t>Nuevo Porvenir - La Mendoza</t>
  </si>
  <si>
    <t>Guayabal</t>
  </si>
  <si>
    <t>Tichen</t>
  </si>
  <si>
    <t>El Cofre Alto</t>
  </si>
  <si>
    <t xml:space="preserve"> El Regadillo</t>
  </si>
  <si>
    <t>Yaltaché Buenavista</t>
  </si>
  <si>
    <t>Jochampat Carmen Grande (Las Laminas)</t>
  </si>
  <si>
    <t>Nuevo Leon</t>
  </si>
  <si>
    <t>El Paraíso - Gran Poder</t>
  </si>
  <si>
    <t>Jomajil - 20 De Noviembre</t>
  </si>
  <si>
    <t>Usipa - Pantianija</t>
  </si>
  <si>
    <t>Chulum Juárez - El Violin</t>
  </si>
  <si>
    <t>Jolnopa Guadalupe - Panhuitz</t>
  </si>
  <si>
    <t>Pansutzteol - La Cruz - Nuevo México - Chulum Las Palmas</t>
  </si>
  <si>
    <t>Chachi</t>
  </si>
  <si>
    <t>Nueva Dolores</t>
  </si>
  <si>
    <t>Niños Heroes - Emiliano Zapata</t>
  </si>
  <si>
    <t>El Limón - San Idelfonso - Felipe Ángeles</t>
  </si>
  <si>
    <t>Linda Flor - Las Flores</t>
  </si>
  <si>
    <t>Dr. Manuel Velasco Suarez - Laguna Esquel</t>
  </si>
  <si>
    <t xml:space="preserve"> San Francisco (La Tapa)</t>
  </si>
  <si>
    <t>Santa Martha "El Caracol" - Absalon Castellanos Dominguez</t>
  </si>
  <si>
    <t>El Puerto - San Lázaro</t>
  </si>
  <si>
    <t>Santa Catarina - Los Naranjos</t>
  </si>
  <si>
    <t>Jitotol - San Andrés Duraznal</t>
  </si>
  <si>
    <t>Cintalapa</t>
  </si>
  <si>
    <t>El Puerto San Lázaro</t>
  </si>
  <si>
    <t>Los Angeles Argentina</t>
  </si>
  <si>
    <t>San Andrés Duraznal</t>
  </si>
  <si>
    <t>Maravilla Tenejapa</t>
  </si>
  <si>
    <t>Ramal A Finca Santa Andalucia - Ejido Santa Rosa - Ejido Altamira</t>
  </si>
  <si>
    <t>Ramal A Cantón La Paz Fracción Santa Elena, Finca Guanajuato - Ej. Mario Souza</t>
  </si>
  <si>
    <t>Ramal A Canton Chicharras - Ejido La Patria</t>
  </si>
  <si>
    <t>El Eden Ramal A Badenia - Finca Colonia - Canton San Carlos</t>
  </si>
  <si>
    <t>Nvo. Juan Del Grijalva - Sayula</t>
  </si>
  <si>
    <t xml:space="preserve"> Ranchería Morelos 2Da. Sección - Ranchería El Rosario</t>
  </si>
  <si>
    <t>Benavides 2Da. Sección</t>
  </si>
  <si>
    <t>Benavides 1Da. Sección</t>
  </si>
  <si>
    <t>Laguna Del Carmen - Guadalupe Shucun</t>
  </si>
  <si>
    <t>Union Del Carmen - Nueva España</t>
  </si>
  <si>
    <t>Espinal De Morelos</t>
  </si>
  <si>
    <t>La Lagunita - La Lagunita Ii</t>
  </si>
  <si>
    <t>El Porvenir Tres Picos 2Da Sección - Benito Juárez</t>
  </si>
  <si>
    <t>Plan De Agua Prieta</t>
  </si>
  <si>
    <t>San José Del Carmen - San José Buenavista</t>
  </si>
  <si>
    <t>Río De Janeiro</t>
  </si>
  <si>
    <t>La Flor De Chiapas - Antioquia</t>
  </si>
  <si>
    <t>Camtealhucum Ii</t>
  </si>
  <si>
    <t xml:space="preserve"> Ka'Talton</t>
  </si>
  <si>
    <t>Cruz De Piedra</t>
  </si>
  <si>
    <t>Cardenas - Ojo De Agua</t>
  </si>
  <si>
    <t>Benemerito De Las Americas Primera Sección</t>
  </si>
  <si>
    <t>Villa De Guadalupe</t>
  </si>
  <si>
    <t>Francisco Romo Serrano, Yalchitom, El Eden, Tzajalchen Tres</t>
  </si>
  <si>
    <t>El Castaño</t>
  </si>
  <si>
    <t>San Antonio Balashilna, Dolores Chempil, Buenavista</t>
  </si>
  <si>
    <t>Flor De Mayo - Nueva Libertad (El Colorado)</t>
  </si>
  <si>
    <t>A001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</si>
  <si>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</si>
  <si>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</si>
  <si>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</si>
  <si>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</si>
  <si>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</si>
  <si>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</si>
  <si>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</si>
  <si>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</si>
  <si>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</si>
  <si>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</si>
  <si>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</si>
  <si>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</si>
  <si>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</si>
  <si>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</si>
  <si>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</si>
  <si>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</si>
  <si>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</si>
  <si>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</si>
  <si>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</si>
  <si>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</si>
  <si>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</si>
  <si>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</si>
  <si>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</si>
  <si>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</si>
  <si>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</si>
  <si>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</si>
  <si>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</si>
  <si>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</si>
  <si>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</si>
  <si>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</si>
  <si>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</si>
  <si>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</si>
  <si>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</si>
  <si>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</si>
  <si>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</si>
  <si>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</si>
  <si>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</si>
  <si>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D032</t>
  </si>
  <si>
    <t>D033</t>
  </si>
  <si>
    <t>D034</t>
  </si>
  <si>
    <t>D035</t>
  </si>
  <si>
    <t>D036</t>
  </si>
  <si>
    <t>D037</t>
  </si>
  <si>
    <t>D038</t>
  </si>
  <si>
    <t>Reconstrucción del camino: santa martha - berriozabal</t>
  </si>
  <si>
    <t>a/Constituye a Porgramas Institucionales</t>
  </si>
  <si>
    <t>b/Constituye a Previsiones</t>
  </si>
  <si>
    <t>e/De acuerdo a su periodo de ejecución</t>
  </si>
  <si>
    <t>d/Contratada recientemente, su avance financiero corresponde al anticipo de obra y estimaciones pagadas.</t>
  </si>
  <si>
    <t>c/En proceso de contratación</t>
  </si>
  <si>
    <t>e/</t>
  </si>
  <si>
    <t>d/</t>
  </si>
  <si>
    <t>f/Refrendo en proceso de ejecución autorizado recientemente</t>
  </si>
  <si>
    <t>f/</t>
  </si>
  <si>
    <t>a/</t>
  </si>
  <si>
    <t>b/</t>
  </si>
  <si>
    <t>Construcción del subtramo: del km. 23+200 al km. 24+200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</si>
</sst>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</numFmts>
  <fonts count="27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57"/>
      </top>
      <bottom/>
      <diagonal/>
    </border>
    <border>
      <left style="thin">
        <color indexed="9"/>
      </left>
      <right style="thin">
        <color indexed="9"/>
      </right>
      <top/>
      <bottom style="medium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medium">
        <color indexed="9"/>
      </bottom>
      <diagonal/>
    </border>
    <border>
      <left/>
      <right style="thin">
        <color indexed="9"/>
      </right>
      <top/>
      <bottom style="medium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9"/>
      </bottom>
      <diagonal/>
    </border>
    <border>
      <left/>
      <right style="thin">
        <color indexed="9"/>
      </right>
      <top style="thin">
        <color indexed="9"/>
      </top>
      <bottom style="medium">
        <color indexed="9"/>
      </bottom>
      <diagonal/>
    </border>
    <border>
      <left/>
      <right style="medium">
        <color theme="3" tint="-0.24994659260841701"/>
      </right>
      <top/>
      <bottom style="thin">
        <color indexed="64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 style="thin">
        <color indexed="64"/>
      </bottom>
      <diagonal/>
    </border>
    <border>
      <left style="medium">
        <color theme="3" tint="-0.2499465926084170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287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165" fontId="2" fillId="4" borderId="9" xfId="1" applyNumberFormat="1" applyFont="1" applyFill="1" applyBorder="1" applyAlignment="1" applyProtection="1">
      <alignment horizontal="right" vertical="center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0" fontId="13" fillId="3" borderId="0" xfId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vertical="top"/>
      <protection locked="0"/>
    </xf>
    <xf numFmtId="165" fontId="3" fillId="3" borderId="22" xfId="1" applyNumberFormat="1" applyFont="1" applyFill="1" applyBorder="1" applyAlignment="1" applyProtection="1">
      <alignment vertical="top"/>
      <protection locked="0"/>
    </xf>
    <xf numFmtId="165" fontId="3" fillId="3" borderId="23" xfId="1" applyNumberFormat="1" applyFont="1" applyFill="1" applyBorder="1" applyAlignment="1" applyProtection="1">
      <alignment vertical="top"/>
      <protection locked="0"/>
    </xf>
    <xf numFmtId="167" fontId="13" fillId="0" borderId="21" xfId="0" applyNumberFormat="1" applyFont="1" applyFill="1" applyBorder="1" applyAlignment="1">
      <alignment vertical="top"/>
    </xf>
    <xf numFmtId="167" fontId="13" fillId="0" borderId="23" xfId="0" applyNumberFormat="1" applyFont="1" applyFill="1" applyBorder="1" applyAlignment="1">
      <alignment vertical="top"/>
    </xf>
    <xf numFmtId="165" fontId="0" fillId="0" borderId="21" xfId="1" applyNumberFormat="1" applyFont="1" applyFill="1" applyBorder="1" applyAlignment="1" applyProtection="1">
      <alignment vertical="top"/>
      <protection locked="0"/>
    </xf>
    <xf numFmtId="165" fontId="0" fillId="0" borderId="23" xfId="1" applyNumberFormat="1" applyFont="1" applyFill="1" applyBorder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21" xfId="1" applyFont="1" applyFill="1" applyBorder="1" applyAlignment="1" applyProtection="1">
      <alignment vertical="center"/>
      <protection locked="0"/>
    </xf>
    <xf numFmtId="0" fontId="26" fillId="0" borderId="21" xfId="0" applyFont="1" applyFill="1" applyBorder="1" applyAlignment="1">
      <alignment horizontal="justify" vertical="justify" readingOrder="1"/>
    </xf>
    <xf numFmtId="0" fontId="0" fillId="0" borderId="22" xfId="1" applyFont="1" applyFill="1" applyBorder="1" applyAlignment="1" applyProtection="1">
      <alignment horizontal="center" vertical="center" wrapText="1"/>
      <protection locked="0"/>
    </xf>
    <xf numFmtId="168" fontId="0" fillId="0" borderId="23" xfId="0" applyNumberFormat="1" applyFont="1" applyFill="1" applyBorder="1" applyAlignment="1">
      <alignment horizontal="center" vertical="top"/>
    </xf>
    <xf numFmtId="165" fontId="0" fillId="0" borderId="22" xfId="1" applyNumberFormat="1" applyFont="1" applyFill="1" applyBorder="1" applyAlignment="1" applyProtection="1">
      <alignment vertical="top"/>
      <protection locked="0"/>
    </xf>
    <xf numFmtId="167" fontId="0" fillId="0" borderId="8" xfId="1" applyNumberFormat="1" applyFont="1" applyFill="1" applyBorder="1" applyAlignment="1" applyProtection="1">
      <alignment horizontal="right" vertical="top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0" fontId="25" fillId="0" borderId="21" xfId="0" applyFont="1" applyFill="1" applyBorder="1" applyAlignment="1">
      <alignment horizontal="justify" vertical="justify" readingOrder="1"/>
    </xf>
    <xf numFmtId="0" fontId="26" fillId="0" borderId="21" xfId="0" applyFont="1" applyFill="1" applyBorder="1" applyAlignment="1">
      <alignment horizontal="justify" vertical="justify" wrapText="1" readingOrder="1"/>
    </xf>
    <xf numFmtId="0" fontId="25" fillId="0" borderId="24" xfId="0" applyFont="1" applyFill="1" applyBorder="1" applyAlignment="1">
      <alignment vertical="top"/>
    </xf>
    <xf numFmtId="0" fontId="0" fillId="0" borderId="24" xfId="1" applyFont="1" applyFill="1" applyBorder="1" applyAlignment="1" applyProtection="1">
      <alignment vertical="center"/>
      <protection locked="0"/>
    </xf>
    <xf numFmtId="0" fontId="25" fillId="0" borderId="24" xfId="0" applyFont="1" applyFill="1" applyBorder="1" applyAlignment="1">
      <alignment horizontal="justify" vertical="justify" wrapText="1" readingOrder="1"/>
    </xf>
    <xf numFmtId="0" fontId="0" fillId="0" borderId="24" xfId="1" applyFont="1" applyFill="1" applyBorder="1" applyAlignment="1" applyProtection="1">
      <alignment horizontal="center" vertical="center" wrapText="1"/>
      <protection locked="0"/>
    </xf>
    <xf numFmtId="168" fontId="0" fillId="0" borderId="24" xfId="0" applyNumberFormat="1" applyFont="1" applyFill="1" applyBorder="1" applyAlignment="1">
      <alignment horizontal="center" vertical="top"/>
    </xf>
    <xf numFmtId="165" fontId="0" fillId="0" borderId="24" xfId="1" applyNumberFormat="1" applyFont="1" applyFill="1" applyBorder="1" applyAlignment="1" applyProtection="1">
      <alignment vertical="top"/>
      <protection locked="0"/>
    </xf>
    <xf numFmtId="167" fontId="0" fillId="0" borderId="24" xfId="1" applyNumberFormat="1" applyFont="1" applyFill="1" applyBorder="1" applyAlignment="1" applyProtection="1">
      <alignment horizontal="center" vertical="top"/>
      <protection locked="0"/>
    </xf>
    <xf numFmtId="167" fontId="0" fillId="0" borderId="24" xfId="1" applyNumberFormat="1" applyFont="1" applyFill="1" applyBorder="1" applyAlignment="1" applyProtection="1">
      <alignment horizontal="right" vertical="top"/>
    </xf>
    <xf numFmtId="0" fontId="25" fillId="0" borderId="24" xfId="0" applyFont="1" applyFill="1" applyBorder="1" applyAlignment="1">
      <alignment horizontal="center" vertical="top" wrapText="1" readingOrder="1"/>
    </xf>
    <xf numFmtId="166" fontId="25" fillId="0" borderId="24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top"/>
    </xf>
    <xf numFmtId="0" fontId="0" fillId="0" borderId="0" xfId="1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168" fontId="0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7" fontId="0" fillId="0" borderId="0" xfId="1" applyNumberFormat="1" applyFont="1" applyFill="1" applyBorder="1" applyAlignment="1" applyProtection="1">
      <alignment horizontal="right" vertical="top"/>
    </xf>
    <xf numFmtId="0" fontId="25" fillId="0" borderId="0" xfId="0" applyFont="1" applyFill="1" applyBorder="1" applyAlignment="1">
      <alignment horizontal="center" vertical="top" wrapText="1" readingOrder="1"/>
    </xf>
    <xf numFmtId="166" fontId="25" fillId="0" borderId="0" xfId="0" applyNumberFormat="1" applyFont="1" applyFill="1" applyBorder="1" applyAlignment="1">
      <alignment horizontal="center" vertical="top"/>
    </xf>
    <xf numFmtId="0" fontId="13" fillId="0" borderId="0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0" fillId="0" borderId="0" xfId="1" applyFont="1" applyFill="1" applyBorder="1" applyProtection="1">
      <protection locked="0"/>
    </xf>
    <xf numFmtId="0" fontId="13" fillId="0" borderId="0" xfId="1" applyFont="1" applyFill="1" applyProtection="1"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Fill="1" applyProtection="1">
      <protection locked="0"/>
    </xf>
    <xf numFmtId="0" fontId="13" fillId="0" borderId="0" xfId="1" applyFont="1" applyFill="1" applyAlignment="1" applyProtection="1">
      <alignment horizontal="right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3" fillId="0" borderId="0" xfId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0" fillId="0" borderId="0" xfId="1" applyFont="1" applyFill="1" applyProtection="1">
      <protection locked="0"/>
    </xf>
    <xf numFmtId="165" fontId="6" fillId="6" borderId="9" xfId="1" applyNumberFormat="1" applyFont="1" applyFill="1" applyBorder="1" applyAlignment="1" applyProtection="1">
      <alignment horizontal="right" vertical="center"/>
    </xf>
    <xf numFmtId="49" fontId="25" fillId="0" borderId="21" xfId="0" applyNumberFormat="1" applyFont="1" applyFill="1" applyBorder="1" applyAlignment="1">
      <alignment horizontal="center" vertical="top"/>
    </xf>
    <xf numFmtId="0" fontId="3" fillId="3" borderId="23" xfId="1" applyFont="1" applyFill="1" applyBorder="1" applyAlignment="1" applyProtection="1">
      <alignment horizontal="center" vertical="top"/>
      <protection locked="0"/>
    </xf>
    <xf numFmtId="165" fontId="3" fillId="3" borderId="22" xfId="3" applyNumberFormat="1" applyFont="1" applyFill="1" applyBorder="1" applyAlignment="1" applyProtection="1">
      <alignment horizontal="center" vertical="top"/>
      <protection locked="0"/>
    </xf>
    <xf numFmtId="0" fontId="25" fillId="0" borderId="23" xfId="0" applyFont="1" applyFill="1" applyBorder="1" applyAlignment="1">
      <alignment vertical="center"/>
    </xf>
    <xf numFmtId="166" fontId="25" fillId="0" borderId="22" xfId="0" applyNumberFormat="1" applyFont="1" applyFill="1" applyBorder="1" applyAlignment="1">
      <alignment horizontal="center" vertical="top"/>
    </xf>
    <xf numFmtId="49" fontId="25" fillId="0" borderId="22" xfId="0" applyNumberFormat="1" applyFont="1" applyFill="1" applyBorder="1" applyAlignment="1">
      <alignment horizontal="center" vertical="top"/>
    </xf>
    <xf numFmtId="166" fontId="25" fillId="7" borderId="22" xfId="0" applyNumberFormat="1" applyFont="1" applyFill="1" applyBorder="1" applyAlignment="1">
      <alignment horizontal="center" vertical="top"/>
    </xf>
    <xf numFmtId="0" fontId="25" fillId="0" borderId="23" xfId="0" applyFont="1" applyFill="1" applyBorder="1" applyAlignment="1">
      <alignment vertical="top"/>
    </xf>
    <xf numFmtId="0" fontId="0" fillId="0" borderId="0" xfId="1" applyFont="1" applyFill="1" applyBorder="1" applyAlignment="1" applyProtection="1">
      <alignment horizontal="justify" vertical="justify" readingOrder="1"/>
      <protection locked="0"/>
    </xf>
    <xf numFmtId="0" fontId="25" fillId="0" borderId="34" xfId="0" applyFont="1" applyFill="1" applyBorder="1" applyAlignment="1">
      <alignment vertical="top"/>
    </xf>
    <xf numFmtId="0" fontId="0" fillId="0" borderId="35" xfId="1" applyFont="1" applyFill="1" applyBorder="1" applyAlignment="1" applyProtection="1">
      <alignment vertical="center"/>
      <protection locked="0"/>
    </xf>
    <xf numFmtId="0" fontId="25" fillId="0" borderId="36" xfId="0" applyFont="1" applyFill="1" applyBorder="1" applyAlignment="1">
      <alignment horizontal="justify" vertical="justify" wrapText="1" readingOrder="1"/>
    </xf>
    <xf numFmtId="0" fontId="0" fillId="0" borderId="36" xfId="1" applyFont="1" applyFill="1" applyBorder="1" applyAlignment="1" applyProtection="1">
      <alignment horizontal="center" vertical="center" wrapText="1"/>
      <protection locked="0"/>
    </xf>
    <xf numFmtId="168" fontId="0" fillId="0" borderId="34" xfId="0" applyNumberFormat="1" applyFont="1" applyFill="1" applyBorder="1" applyAlignment="1">
      <alignment horizontal="center" vertical="top"/>
    </xf>
    <xf numFmtId="165" fontId="0" fillId="0" borderId="35" xfId="1" applyNumberFormat="1" applyFont="1" applyFill="1" applyBorder="1" applyAlignment="1" applyProtection="1">
      <alignment vertical="top"/>
      <protection locked="0"/>
    </xf>
    <xf numFmtId="167" fontId="13" fillId="0" borderId="35" xfId="0" applyNumberFormat="1" applyFont="1" applyFill="1" applyBorder="1" applyAlignment="1">
      <alignment vertical="top"/>
    </xf>
    <xf numFmtId="167" fontId="0" fillId="0" borderId="11" xfId="1" applyNumberFormat="1" applyFont="1" applyFill="1" applyBorder="1" applyAlignment="1" applyProtection="1">
      <alignment horizontal="center" vertical="top"/>
      <protection locked="0"/>
    </xf>
    <xf numFmtId="167" fontId="13" fillId="0" borderId="34" xfId="0" applyNumberFormat="1" applyFont="1" applyFill="1" applyBorder="1" applyAlignment="1">
      <alignment vertical="top"/>
    </xf>
    <xf numFmtId="167" fontId="0" fillId="0" borderId="17" xfId="1" applyNumberFormat="1" applyFont="1" applyFill="1" applyBorder="1" applyAlignment="1" applyProtection="1">
      <alignment horizontal="right" vertical="top"/>
    </xf>
    <xf numFmtId="0" fontId="25" fillId="0" borderId="35" xfId="0" applyFont="1" applyFill="1" applyBorder="1" applyAlignment="1">
      <alignment horizontal="center" vertical="top" wrapText="1" readingOrder="1"/>
    </xf>
    <xf numFmtId="166" fontId="25" fillId="0" borderId="35" xfId="0" applyNumberFormat="1" applyFont="1" applyFill="1" applyBorder="1" applyAlignment="1">
      <alignment horizontal="center" vertical="top"/>
    </xf>
    <xf numFmtId="166" fontId="25" fillId="0" borderId="36" xfId="0" applyNumberFormat="1" applyFont="1" applyFill="1" applyBorder="1" applyAlignment="1">
      <alignment horizontal="center" vertical="top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  <xf numFmtId="0" fontId="8" fillId="2" borderId="27" xfId="1" applyFont="1" applyFill="1" applyBorder="1" applyAlignment="1" applyProtection="1">
      <alignment horizontal="center" vertical="center" wrapText="1"/>
      <protection locked="0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0" fontId="8" fillId="2" borderId="32" xfId="1" applyFont="1" applyFill="1" applyBorder="1" applyAlignment="1" applyProtection="1">
      <alignment horizontal="center" vertical="center" wrapText="1"/>
      <protection locked="0"/>
    </xf>
    <xf numFmtId="0" fontId="8" fillId="2" borderId="33" xfId="1" applyFont="1" applyFill="1" applyBorder="1" applyAlignment="1" applyProtection="1">
      <alignment horizontal="center" vertical="center" wrapText="1"/>
      <protection locked="0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1</xdr:row>
      <xdr:rowOff>19050</xdr:rowOff>
    </xdr:from>
    <xdr:to>
      <xdr:col>1</xdr:col>
      <xdr:colOff>526677</xdr:colOff>
      <xdr:row>3</xdr:row>
      <xdr:rowOff>190500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751480" y="175932"/>
          <a:ext cx="1565462" cy="4852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806824</xdr:colOff>
      <xdr:row>0</xdr:row>
      <xdr:rowOff>0</xdr:rowOff>
    </xdr:from>
    <xdr:to>
      <xdr:col>16</xdr:col>
      <xdr:colOff>450305</xdr:colOff>
      <xdr:row>5</xdr:row>
      <xdr:rowOff>78097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38912" y="0"/>
          <a:ext cx="1750186" cy="929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73" t="s">
        <v>0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16" x14ac:dyDescent="0.2"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6" ht="18" customHeight="1" x14ac:dyDescent="0.2">
      <c r="C4" s="274" t="s">
        <v>34</v>
      </c>
      <c r="D4" s="274"/>
      <c r="E4" s="274" t="s">
        <v>1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69" t="s">
        <v>2</v>
      </c>
      <c r="B9" s="270" t="s">
        <v>3</v>
      </c>
      <c r="C9" s="20" t="s">
        <v>4</v>
      </c>
      <c r="D9" s="270" t="s">
        <v>30</v>
      </c>
      <c r="E9" s="270"/>
      <c r="F9" s="271" t="s">
        <v>5</v>
      </c>
      <c r="G9" s="271"/>
      <c r="H9" s="271"/>
      <c r="I9" s="271"/>
      <c r="J9" s="271"/>
      <c r="K9" s="270" t="s">
        <v>6</v>
      </c>
      <c r="L9" s="270" t="s">
        <v>7</v>
      </c>
      <c r="M9" s="270" t="s">
        <v>8</v>
      </c>
      <c r="N9" s="277" t="s">
        <v>9</v>
      </c>
      <c r="O9" s="277"/>
      <c r="P9" s="277"/>
    </row>
    <row r="10" spans="1:16" ht="34.5" customHeight="1" x14ac:dyDescent="0.2">
      <c r="A10" s="269"/>
      <c r="B10" s="270"/>
      <c r="C10" s="21" t="s">
        <v>10</v>
      </c>
      <c r="D10" s="270"/>
      <c r="E10" s="270"/>
      <c r="F10" s="22" t="s">
        <v>11</v>
      </c>
      <c r="G10" s="22" t="s">
        <v>29</v>
      </c>
      <c r="H10" s="23" t="s">
        <v>12</v>
      </c>
      <c r="I10" s="268" t="s">
        <v>28</v>
      </c>
      <c r="J10" s="268"/>
      <c r="K10" s="270"/>
      <c r="L10" s="270"/>
      <c r="M10" s="270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72" t="s">
        <v>16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75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76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66" t="s">
        <v>31</v>
      </c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</row>
    <row r="69" spans="1:16" s="114" customFormat="1" ht="46.5" customHeight="1" x14ac:dyDescent="0.2">
      <c r="A69" s="112"/>
      <c r="B69" s="113"/>
      <c r="C69" s="266" t="s">
        <v>32</v>
      </c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66"/>
    </row>
    <row r="70" spans="1:16" s="114" customFormat="1" ht="18.75" customHeight="1" x14ac:dyDescent="0.2">
      <c r="A70" s="115"/>
      <c r="B70" s="116"/>
      <c r="C70" s="267" t="s">
        <v>33</v>
      </c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</row>
  </sheetData>
  <sheetProtection selectLockedCells="1" selectUnlockedCells="1"/>
  <mergeCells count="17">
    <mergeCell ref="C2:O2"/>
    <mergeCell ref="C3:O3"/>
    <mergeCell ref="C4:O4"/>
    <mergeCell ref="M9:M10"/>
    <mergeCell ref="C26:C27"/>
    <mergeCell ref="N9:P9"/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49"/>
  <sheetViews>
    <sheetView showGridLines="0" tabSelected="1" topLeftCell="H124" zoomScaleNormal="100" zoomScaleSheetLayoutView="85" workbookViewId="0">
      <selection activeCell="R19" sqref="R19"/>
    </sheetView>
  </sheetViews>
  <sheetFormatPr baseColWidth="10" defaultRowHeight="12.75" x14ac:dyDescent="0.2"/>
  <cols>
    <col min="1" max="1" width="11.5703125" style="169" customWidth="1"/>
    <col min="2" max="2" width="13.85546875" style="2" customWidth="1"/>
    <col min="3" max="3" width="55.7109375" style="168" customWidth="1"/>
    <col min="4" max="4" width="1.7109375" style="168" customWidth="1"/>
    <col min="5" max="5" width="13.5703125" style="4" customWidth="1"/>
    <col min="6" max="7" width="14.7109375" style="175" customWidth="1"/>
    <col min="8" max="8" width="14.7109375" style="176" customWidth="1"/>
    <col min="9" max="9" width="3.28515625" style="168" customWidth="1"/>
    <col min="10" max="10" width="9.28515625" style="176" customWidth="1"/>
    <col min="11" max="11" width="19.5703125" style="186" customWidth="1"/>
    <col min="12" max="12" width="18.5703125" style="9" customWidth="1"/>
    <col min="13" max="13" width="16.5703125" style="9" customWidth="1"/>
    <col min="14" max="14" width="23" style="179" customWidth="1"/>
    <col min="15" max="15" width="20.5703125" style="180" customWidth="1"/>
    <col min="16" max="17" width="11.140625" style="180" customWidth="1"/>
    <col min="18" max="18" width="11.140625" style="170" customWidth="1"/>
    <col min="19" max="16384" width="11.42578125" style="168"/>
  </cols>
  <sheetData>
    <row r="2" spans="1:18" x14ac:dyDescent="0.2">
      <c r="C2" s="273" t="s">
        <v>0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196"/>
      <c r="Q2" s="196"/>
    </row>
    <row r="3" spans="1:18" x14ac:dyDescent="0.2"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196"/>
      <c r="Q3" s="196"/>
    </row>
    <row r="4" spans="1:18" ht="18" customHeight="1" x14ac:dyDescent="0.2">
      <c r="C4" s="274" t="s">
        <v>34</v>
      </c>
      <c r="D4" s="274"/>
      <c r="E4" s="274" t="s">
        <v>1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97"/>
      <c r="Q4" s="197"/>
    </row>
    <row r="5" spans="1:18" x14ac:dyDescent="0.2">
      <c r="C5" s="92"/>
      <c r="D5" s="92"/>
      <c r="E5" s="65"/>
      <c r="F5" s="171"/>
      <c r="G5" s="171"/>
      <c r="H5" s="172"/>
      <c r="I5" s="92"/>
      <c r="J5" s="172"/>
      <c r="K5" s="173"/>
      <c r="L5" s="92"/>
      <c r="M5" s="92"/>
      <c r="N5" s="174"/>
      <c r="O5" s="173"/>
      <c r="P5" s="173"/>
      <c r="Q5" s="173"/>
    </row>
    <row r="6" spans="1:18" x14ac:dyDescent="0.2">
      <c r="G6" s="12"/>
      <c r="K6" s="177"/>
      <c r="L6" s="178"/>
      <c r="M6" s="178"/>
    </row>
    <row r="7" spans="1:18" ht="15.75" x14ac:dyDescent="0.25">
      <c r="C7" s="181" t="s">
        <v>43</v>
      </c>
      <c r="D7" s="14"/>
      <c r="G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7"/>
      <c r="L8" s="157"/>
      <c r="M8" s="19"/>
    </row>
    <row r="9" spans="1:18" ht="31.5" customHeight="1" x14ac:dyDescent="0.2">
      <c r="A9" s="269" t="s">
        <v>40</v>
      </c>
      <c r="B9" s="270" t="s">
        <v>41</v>
      </c>
      <c r="C9" s="198" t="s">
        <v>42</v>
      </c>
      <c r="D9" s="280" t="s">
        <v>30</v>
      </c>
      <c r="E9" s="269"/>
      <c r="F9" s="277" t="s">
        <v>5</v>
      </c>
      <c r="G9" s="282"/>
      <c r="H9" s="282"/>
      <c r="I9" s="282"/>
      <c r="J9" s="283"/>
      <c r="K9" s="284" t="s">
        <v>6</v>
      </c>
      <c r="L9" s="284" t="s">
        <v>7</v>
      </c>
      <c r="M9" s="270" t="s">
        <v>8</v>
      </c>
      <c r="N9" s="277" t="s">
        <v>9</v>
      </c>
      <c r="O9" s="282"/>
      <c r="P9" s="282"/>
      <c r="Q9" s="282"/>
      <c r="R9" s="282"/>
    </row>
    <row r="10" spans="1:18" ht="33.75" customHeight="1" thickBot="1" x14ac:dyDescent="0.25">
      <c r="A10" s="278"/>
      <c r="B10" s="279"/>
      <c r="C10" s="21" t="s">
        <v>10</v>
      </c>
      <c r="D10" s="281"/>
      <c r="E10" s="278"/>
      <c r="F10" s="22" t="s">
        <v>36</v>
      </c>
      <c r="G10" s="22" t="s">
        <v>37</v>
      </c>
      <c r="H10" s="199" t="s">
        <v>38</v>
      </c>
      <c r="I10" s="285" t="s">
        <v>39</v>
      </c>
      <c r="J10" s="286"/>
      <c r="K10" s="279"/>
      <c r="L10" s="279"/>
      <c r="M10" s="279"/>
      <c r="N10" s="199" t="s">
        <v>13</v>
      </c>
      <c r="O10" s="199" t="s">
        <v>14</v>
      </c>
      <c r="P10" s="21" t="s">
        <v>44</v>
      </c>
      <c r="Q10" s="21" t="s">
        <v>45</v>
      </c>
      <c r="R10" s="21" t="s">
        <v>15</v>
      </c>
    </row>
    <row r="11" spans="1:18" s="118" customFormat="1" ht="21.75" customHeight="1" x14ac:dyDescent="0.25">
      <c r="A11" s="117"/>
      <c r="B11" s="117"/>
      <c r="C11" s="272" t="s">
        <v>48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</row>
    <row r="12" spans="1:18" s="130" customFormat="1" ht="21.75" customHeight="1" thickBot="1" x14ac:dyDescent="0.25">
      <c r="A12" s="119"/>
      <c r="B12" s="120"/>
      <c r="C12" s="121" t="s">
        <v>47</v>
      </c>
      <c r="D12" s="123"/>
      <c r="E12" s="123"/>
      <c r="F12" s="124"/>
      <c r="G12" s="124"/>
      <c r="H12" s="125"/>
      <c r="I12" s="126"/>
      <c r="J12" s="125"/>
      <c r="K12" s="243">
        <f>SUBTOTAL(9,K15:K541)</f>
        <v>1403162081.5700002</v>
      </c>
      <c r="L12" s="243">
        <f>SUBTOTAL(9,L15:L541)</f>
        <v>1710442407.2899997</v>
      </c>
      <c r="M12" s="243">
        <f>SUM(M15:M541)</f>
        <v>653151333.1099999</v>
      </c>
      <c r="N12" s="165"/>
      <c r="O12" s="166"/>
      <c r="P12" s="167"/>
      <c r="Q12" s="167"/>
      <c r="R12" s="167"/>
    </row>
    <row r="13" spans="1:18" s="156" customFormat="1" ht="12" customHeight="1" x14ac:dyDescent="0.2">
      <c r="A13" s="182"/>
      <c r="B13" s="25"/>
      <c r="C13" s="26"/>
      <c r="D13" s="27"/>
      <c r="E13" s="28"/>
      <c r="F13" s="183"/>
      <c r="G13" s="183"/>
      <c r="H13" s="149"/>
      <c r="I13" s="184"/>
      <c r="J13" s="149"/>
      <c r="K13" s="185"/>
      <c r="L13" s="33"/>
      <c r="M13" s="33"/>
      <c r="N13" s="151"/>
      <c r="O13" s="35"/>
      <c r="P13" s="35"/>
      <c r="Q13" s="35"/>
      <c r="R13" s="108"/>
    </row>
    <row r="14" spans="1:18" s="92" customFormat="1" ht="20.100000000000001" customHeight="1" x14ac:dyDescent="0.2">
      <c r="A14" s="245"/>
      <c r="B14" s="158"/>
      <c r="C14" s="159" t="s">
        <v>46</v>
      </c>
      <c r="D14" s="187"/>
      <c r="E14" s="188"/>
      <c r="F14" s="160"/>
      <c r="G14" s="160"/>
      <c r="H14" s="160"/>
      <c r="I14" s="190"/>
      <c r="J14" s="191"/>
      <c r="K14" s="161"/>
      <c r="L14" s="162"/>
      <c r="M14" s="162"/>
      <c r="N14" s="163"/>
      <c r="O14" s="164"/>
      <c r="P14" s="164"/>
      <c r="Q14" s="164"/>
      <c r="R14" s="246"/>
    </row>
    <row r="15" spans="1:18" s="50" customFormat="1" ht="51" x14ac:dyDescent="0.2">
      <c r="A15" s="247" t="s">
        <v>870</v>
      </c>
      <c r="B15" s="200"/>
      <c r="C15" s="201" t="s">
        <v>346</v>
      </c>
      <c r="D15" s="202"/>
      <c r="E15" s="203"/>
      <c r="F15" s="194"/>
      <c r="G15" s="194"/>
      <c r="H15" s="194"/>
      <c r="I15" s="204"/>
      <c r="J15" s="195"/>
      <c r="K15" s="205">
        <v>4519207.07</v>
      </c>
      <c r="L15" s="205">
        <v>4519207.07</v>
      </c>
      <c r="M15" s="205">
        <v>1596128.4</v>
      </c>
      <c r="N15" s="206" t="s">
        <v>22</v>
      </c>
      <c r="O15" s="206" t="s">
        <v>22</v>
      </c>
      <c r="P15" s="207">
        <v>324992</v>
      </c>
      <c r="Q15" s="207">
        <v>296171</v>
      </c>
      <c r="R15" s="248">
        <f>SUM(P15+Q15)</f>
        <v>621163</v>
      </c>
    </row>
    <row r="16" spans="1:18" s="50" customFormat="1" ht="38.25" x14ac:dyDescent="0.2">
      <c r="A16" s="247"/>
      <c r="B16" s="200"/>
      <c r="C16" s="208" t="s">
        <v>532</v>
      </c>
      <c r="D16" s="202"/>
      <c r="E16" s="203" t="s">
        <v>716</v>
      </c>
      <c r="F16" s="192">
        <v>0</v>
      </c>
      <c r="G16" s="192">
        <v>0</v>
      </c>
      <c r="H16" s="192">
        <v>0</v>
      </c>
      <c r="I16" s="204" t="s">
        <v>925</v>
      </c>
      <c r="J16" s="193">
        <f>H16</f>
        <v>0</v>
      </c>
      <c r="K16" s="205"/>
      <c r="L16" s="205"/>
      <c r="M16" s="205"/>
      <c r="N16" s="206"/>
      <c r="O16" s="206"/>
      <c r="P16" s="207"/>
      <c r="Q16" s="207"/>
      <c r="R16" s="248"/>
    </row>
    <row r="17" spans="1:18" s="50" customFormat="1" ht="38.25" x14ac:dyDescent="0.2">
      <c r="A17" s="247" t="s">
        <v>870</v>
      </c>
      <c r="B17" s="200"/>
      <c r="C17" s="201" t="s">
        <v>347</v>
      </c>
      <c r="D17" s="202"/>
      <c r="E17" s="203"/>
      <c r="F17" s="192"/>
      <c r="G17" s="192"/>
      <c r="H17" s="192"/>
      <c r="I17" s="204"/>
      <c r="J17" s="193"/>
      <c r="K17" s="205">
        <v>9409730.5800000001</v>
      </c>
      <c r="L17" s="205">
        <v>23890393.32</v>
      </c>
      <c r="M17" s="205">
        <v>13296953.949999999</v>
      </c>
      <c r="N17" s="206" t="s">
        <v>22</v>
      </c>
      <c r="O17" s="206" t="s">
        <v>22</v>
      </c>
      <c r="P17" s="207">
        <v>324992</v>
      </c>
      <c r="Q17" s="207">
        <v>296171</v>
      </c>
      <c r="R17" s="248">
        <f>SUM(P17+Q17)</f>
        <v>621163</v>
      </c>
    </row>
    <row r="18" spans="1:18" s="50" customFormat="1" ht="25.5" x14ac:dyDescent="0.2">
      <c r="A18" s="247"/>
      <c r="B18" s="200"/>
      <c r="C18" s="208" t="s">
        <v>533</v>
      </c>
      <c r="D18" s="202"/>
      <c r="E18" s="203" t="s">
        <v>717</v>
      </c>
      <c r="F18" s="192">
        <v>0</v>
      </c>
      <c r="G18" s="192">
        <v>0</v>
      </c>
      <c r="H18" s="192">
        <v>0</v>
      </c>
      <c r="I18" s="204" t="s">
        <v>925</v>
      </c>
      <c r="J18" s="193">
        <f>H18</f>
        <v>0</v>
      </c>
      <c r="K18" s="205"/>
      <c r="L18" s="205"/>
      <c r="M18" s="205"/>
      <c r="N18" s="206"/>
      <c r="O18" s="206"/>
      <c r="P18" s="207"/>
      <c r="Q18" s="207"/>
      <c r="R18" s="248"/>
    </row>
    <row r="19" spans="1:18" s="50" customFormat="1" ht="51" x14ac:dyDescent="0.2">
      <c r="A19" s="247" t="s">
        <v>870</v>
      </c>
      <c r="B19" s="200"/>
      <c r="C19" s="201" t="s">
        <v>348</v>
      </c>
      <c r="D19" s="202"/>
      <c r="E19" s="203"/>
      <c r="F19" s="192"/>
      <c r="G19" s="192"/>
      <c r="H19" s="192"/>
      <c r="I19" s="204"/>
      <c r="J19" s="193"/>
      <c r="K19" s="205">
        <v>1964553.65</v>
      </c>
      <c r="L19" s="205">
        <v>1964553.65</v>
      </c>
      <c r="M19" s="205">
        <v>805658.34</v>
      </c>
      <c r="N19" s="206" t="s">
        <v>22</v>
      </c>
      <c r="O19" s="206" t="s">
        <v>22</v>
      </c>
      <c r="P19" s="207">
        <v>324992</v>
      </c>
      <c r="Q19" s="207">
        <v>296171</v>
      </c>
      <c r="R19" s="250">
        <f>SUM(P19+Q19)</f>
        <v>621163</v>
      </c>
    </row>
    <row r="20" spans="1:18" s="50" customFormat="1" ht="38.25" x14ac:dyDescent="0.2">
      <c r="A20" s="247"/>
      <c r="B20" s="200"/>
      <c r="C20" s="208" t="s">
        <v>534</v>
      </c>
      <c r="D20" s="202"/>
      <c r="E20" s="203" t="s">
        <v>718</v>
      </c>
      <c r="F20" s="192">
        <v>0</v>
      </c>
      <c r="G20" s="192">
        <v>0</v>
      </c>
      <c r="H20" s="192">
        <v>0</v>
      </c>
      <c r="I20" s="204" t="s">
        <v>925</v>
      </c>
      <c r="J20" s="193">
        <f>H20</f>
        <v>0</v>
      </c>
      <c r="K20" s="205"/>
      <c r="L20" s="205"/>
      <c r="M20" s="205"/>
      <c r="N20" s="206"/>
      <c r="O20" s="206"/>
      <c r="P20" s="207"/>
      <c r="Q20" s="207"/>
      <c r="R20" s="248"/>
    </row>
    <row r="21" spans="1:18" s="50" customFormat="1" ht="25.5" x14ac:dyDescent="0.2">
      <c r="A21" s="247" t="s">
        <v>870</v>
      </c>
      <c r="B21" s="200"/>
      <c r="C21" s="201" t="s">
        <v>349</v>
      </c>
      <c r="D21" s="202"/>
      <c r="E21" s="203"/>
      <c r="F21" s="192"/>
      <c r="G21" s="192"/>
      <c r="H21" s="192"/>
      <c r="I21" s="204"/>
      <c r="J21" s="193"/>
      <c r="K21" s="205">
        <v>2558729.35</v>
      </c>
      <c r="L21" s="205">
        <v>2558729.35</v>
      </c>
      <c r="M21" s="205">
        <v>1096153.1499999999</v>
      </c>
      <c r="N21" s="206" t="s">
        <v>22</v>
      </c>
      <c r="O21" s="206" t="s">
        <v>22</v>
      </c>
      <c r="P21" s="207">
        <v>324992</v>
      </c>
      <c r="Q21" s="207">
        <v>296171</v>
      </c>
      <c r="R21" s="248">
        <f>SUM(P21+Q21)</f>
        <v>621163</v>
      </c>
    </row>
    <row r="22" spans="1:18" s="50" customFormat="1" ht="25.5" x14ac:dyDescent="0.2">
      <c r="A22" s="247"/>
      <c r="B22" s="200"/>
      <c r="C22" s="208" t="s">
        <v>535</v>
      </c>
      <c r="D22" s="202"/>
      <c r="E22" s="203" t="s">
        <v>719</v>
      </c>
      <c r="F22" s="192">
        <v>0</v>
      </c>
      <c r="G22" s="192">
        <v>0</v>
      </c>
      <c r="H22" s="192">
        <v>0</v>
      </c>
      <c r="I22" s="204" t="s">
        <v>925</v>
      </c>
      <c r="J22" s="193">
        <f>H22</f>
        <v>0</v>
      </c>
      <c r="K22" s="205"/>
      <c r="L22" s="205"/>
      <c r="M22" s="205"/>
      <c r="N22" s="206"/>
      <c r="O22" s="206"/>
      <c r="P22" s="207"/>
      <c r="Q22" s="207"/>
      <c r="R22" s="248"/>
    </row>
    <row r="23" spans="1:18" s="50" customFormat="1" ht="51" x14ac:dyDescent="0.2">
      <c r="A23" s="247" t="s">
        <v>870</v>
      </c>
      <c r="B23" s="200"/>
      <c r="C23" s="201" t="s">
        <v>350</v>
      </c>
      <c r="D23" s="202"/>
      <c r="E23" s="203"/>
      <c r="F23" s="192"/>
      <c r="G23" s="192"/>
      <c r="H23" s="192"/>
      <c r="I23" s="204"/>
      <c r="J23" s="193"/>
      <c r="K23" s="205">
        <v>3068387.17</v>
      </c>
      <c r="L23" s="205">
        <v>3068387.17</v>
      </c>
      <c r="M23" s="205">
        <v>1476671.9</v>
      </c>
      <c r="N23" s="206" t="s">
        <v>22</v>
      </c>
      <c r="O23" s="206" t="s">
        <v>22</v>
      </c>
      <c r="P23" s="207">
        <v>324992</v>
      </c>
      <c r="Q23" s="207">
        <v>296171</v>
      </c>
      <c r="R23" s="248">
        <f>SUM(P23+Q23)</f>
        <v>621163</v>
      </c>
    </row>
    <row r="24" spans="1:18" s="50" customFormat="1" ht="25.5" x14ac:dyDescent="0.2">
      <c r="A24" s="247"/>
      <c r="B24" s="200"/>
      <c r="C24" s="208" t="s">
        <v>536</v>
      </c>
      <c r="D24" s="202"/>
      <c r="E24" s="203" t="s">
        <v>720</v>
      </c>
      <c r="F24" s="192">
        <v>0</v>
      </c>
      <c r="G24" s="192">
        <v>0</v>
      </c>
      <c r="H24" s="192">
        <v>0</v>
      </c>
      <c r="I24" s="204" t="s">
        <v>925</v>
      </c>
      <c r="J24" s="193">
        <f>H24</f>
        <v>0</v>
      </c>
      <c r="K24" s="205"/>
      <c r="L24" s="205"/>
      <c r="M24" s="205"/>
      <c r="N24" s="206"/>
      <c r="O24" s="206"/>
      <c r="P24" s="207"/>
      <c r="Q24" s="207"/>
      <c r="R24" s="248"/>
    </row>
    <row r="25" spans="1:18" s="50" customFormat="1" ht="38.25" x14ac:dyDescent="0.2">
      <c r="A25" s="247" t="s">
        <v>870</v>
      </c>
      <c r="B25" s="200"/>
      <c r="C25" s="201" t="s">
        <v>351</v>
      </c>
      <c r="D25" s="202"/>
      <c r="E25" s="203"/>
      <c r="F25" s="192"/>
      <c r="G25" s="192"/>
      <c r="H25" s="192"/>
      <c r="I25" s="204"/>
      <c r="J25" s="193"/>
      <c r="K25" s="205">
        <v>6693939.0300000003</v>
      </c>
      <c r="L25" s="205">
        <v>6693939.0300000003</v>
      </c>
      <c r="M25" s="205">
        <v>2726947.18</v>
      </c>
      <c r="N25" s="206" t="s">
        <v>22</v>
      </c>
      <c r="O25" s="206" t="s">
        <v>22</v>
      </c>
      <c r="P25" s="207">
        <v>324992</v>
      </c>
      <c r="Q25" s="207">
        <v>296171</v>
      </c>
      <c r="R25" s="248">
        <f>SUM(P25+Q25)</f>
        <v>621163</v>
      </c>
    </row>
    <row r="26" spans="1:18" s="50" customFormat="1" ht="25.5" x14ac:dyDescent="0.2">
      <c r="A26" s="247"/>
      <c r="B26" s="200"/>
      <c r="C26" s="208" t="s">
        <v>536</v>
      </c>
      <c r="D26" s="202"/>
      <c r="E26" s="203" t="s">
        <v>721</v>
      </c>
      <c r="F26" s="192">
        <v>0</v>
      </c>
      <c r="G26" s="192">
        <v>0</v>
      </c>
      <c r="H26" s="192">
        <v>0</v>
      </c>
      <c r="I26" s="204" t="s">
        <v>925</v>
      </c>
      <c r="J26" s="193">
        <f>H26</f>
        <v>0</v>
      </c>
      <c r="K26" s="205"/>
      <c r="L26" s="205"/>
      <c r="M26" s="205"/>
      <c r="N26" s="206"/>
      <c r="O26" s="206"/>
      <c r="P26" s="207"/>
      <c r="Q26" s="207"/>
      <c r="R26" s="248"/>
    </row>
    <row r="27" spans="1:18" s="50" customFormat="1" ht="38.25" x14ac:dyDescent="0.2">
      <c r="A27" s="247" t="s">
        <v>870</v>
      </c>
      <c r="B27" s="200"/>
      <c r="C27" s="201" t="s">
        <v>352</v>
      </c>
      <c r="D27" s="202"/>
      <c r="E27" s="203"/>
      <c r="F27" s="192"/>
      <c r="G27" s="192"/>
      <c r="H27" s="192"/>
      <c r="I27" s="204"/>
      <c r="J27" s="193"/>
      <c r="K27" s="205">
        <v>2176083.58</v>
      </c>
      <c r="L27" s="205">
        <v>2176083.58</v>
      </c>
      <c r="M27" s="205">
        <v>976237.37</v>
      </c>
      <c r="N27" s="206" t="s">
        <v>22</v>
      </c>
      <c r="O27" s="206" t="s">
        <v>22</v>
      </c>
      <c r="P27" s="207">
        <v>324992</v>
      </c>
      <c r="Q27" s="207">
        <v>296171</v>
      </c>
      <c r="R27" s="248">
        <f>SUM(P27+Q27)</f>
        <v>621163</v>
      </c>
    </row>
    <row r="28" spans="1:18" s="50" customFormat="1" ht="25.5" x14ac:dyDescent="0.2">
      <c r="A28" s="247"/>
      <c r="B28" s="200"/>
      <c r="C28" s="208" t="s">
        <v>537</v>
      </c>
      <c r="D28" s="202"/>
      <c r="E28" s="203" t="s">
        <v>722</v>
      </c>
      <c r="F28" s="192">
        <v>0</v>
      </c>
      <c r="G28" s="192">
        <v>0</v>
      </c>
      <c r="H28" s="192">
        <v>0</v>
      </c>
      <c r="I28" s="204" t="s">
        <v>925</v>
      </c>
      <c r="J28" s="193">
        <f>H28</f>
        <v>0</v>
      </c>
      <c r="K28" s="205"/>
      <c r="L28" s="205"/>
      <c r="M28" s="205"/>
      <c r="N28" s="206"/>
      <c r="O28" s="206"/>
      <c r="P28" s="207"/>
      <c r="Q28" s="207"/>
      <c r="R28" s="248"/>
    </row>
    <row r="29" spans="1:18" s="50" customFormat="1" ht="38.25" x14ac:dyDescent="0.2">
      <c r="A29" s="247" t="s">
        <v>870</v>
      </c>
      <c r="B29" s="200"/>
      <c r="C29" s="201" t="s">
        <v>353</v>
      </c>
      <c r="D29" s="202"/>
      <c r="E29" s="203"/>
      <c r="F29" s="192"/>
      <c r="G29" s="192"/>
      <c r="H29" s="192"/>
      <c r="I29" s="204"/>
      <c r="J29" s="193"/>
      <c r="K29" s="205">
        <v>2257683.11</v>
      </c>
      <c r="L29" s="205">
        <v>2257683.11</v>
      </c>
      <c r="M29" s="205">
        <v>1025310.33</v>
      </c>
      <c r="N29" s="206" t="s">
        <v>22</v>
      </c>
      <c r="O29" s="206" t="s">
        <v>22</v>
      </c>
      <c r="P29" s="207">
        <v>324992</v>
      </c>
      <c r="Q29" s="207">
        <v>296171</v>
      </c>
      <c r="R29" s="248">
        <f>SUM(P29+Q29)</f>
        <v>621163</v>
      </c>
    </row>
    <row r="30" spans="1:18" s="50" customFormat="1" ht="25.5" x14ac:dyDescent="0.2">
      <c r="A30" s="247"/>
      <c r="B30" s="200"/>
      <c r="C30" s="208" t="s">
        <v>538</v>
      </c>
      <c r="D30" s="202"/>
      <c r="E30" s="203" t="s">
        <v>723</v>
      </c>
      <c r="F30" s="192">
        <v>0</v>
      </c>
      <c r="G30" s="192">
        <v>0</v>
      </c>
      <c r="H30" s="192">
        <v>0</v>
      </c>
      <c r="I30" s="204" t="s">
        <v>925</v>
      </c>
      <c r="J30" s="193">
        <f>H30</f>
        <v>0</v>
      </c>
      <c r="K30" s="205"/>
      <c r="L30" s="205"/>
      <c r="M30" s="205"/>
      <c r="N30" s="206"/>
      <c r="O30" s="206"/>
      <c r="P30" s="207"/>
      <c r="Q30" s="207"/>
      <c r="R30" s="248"/>
    </row>
    <row r="31" spans="1:18" s="50" customFormat="1" ht="51" x14ac:dyDescent="0.2">
      <c r="A31" s="247" t="s">
        <v>870</v>
      </c>
      <c r="B31" s="200"/>
      <c r="C31" s="201" t="s">
        <v>354</v>
      </c>
      <c r="D31" s="202"/>
      <c r="E31" s="203"/>
      <c r="F31" s="192"/>
      <c r="G31" s="192"/>
      <c r="H31" s="192"/>
      <c r="I31" s="204"/>
      <c r="J31" s="193"/>
      <c r="K31" s="205">
        <v>9445823.7699999996</v>
      </c>
      <c r="L31" s="205">
        <v>9445823.7699999996</v>
      </c>
      <c r="M31" s="205">
        <v>4206489.8600000003</v>
      </c>
      <c r="N31" s="206" t="s">
        <v>22</v>
      </c>
      <c r="O31" s="206" t="s">
        <v>22</v>
      </c>
      <c r="P31" s="207">
        <v>324992</v>
      </c>
      <c r="Q31" s="207">
        <v>296171</v>
      </c>
      <c r="R31" s="248">
        <f>SUM(P31+Q31)</f>
        <v>621163</v>
      </c>
    </row>
    <row r="32" spans="1:18" s="50" customFormat="1" ht="38.25" x14ac:dyDescent="0.2">
      <c r="A32" s="247"/>
      <c r="B32" s="200"/>
      <c r="C32" s="208" t="s">
        <v>539</v>
      </c>
      <c r="D32" s="202"/>
      <c r="E32" s="203" t="s">
        <v>724</v>
      </c>
      <c r="F32" s="192">
        <v>0</v>
      </c>
      <c r="G32" s="192">
        <v>0</v>
      </c>
      <c r="H32" s="192">
        <v>0</v>
      </c>
      <c r="I32" s="204" t="s">
        <v>925</v>
      </c>
      <c r="J32" s="193">
        <f>H32</f>
        <v>0</v>
      </c>
      <c r="K32" s="205"/>
      <c r="L32" s="205"/>
      <c r="M32" s="205"/>
      <c r="N32" s="206"/>
      <c r="O32" s="206"/>
      <c r="P32" s="207"/>
      <c r="Q32" s="207"/>
      <c r="R32" s="248"/>
    </row>
    <row r="33" spans="1:18" s="50" customFormat="1" ht="25.5" x14ac:dyDescent="0.2">
      <c r="A33" s="247" t="s">
        <v>217</v>
      </c>
      <c r="B33" s="200"/>
      <c r="C33" s="201" t="s">
        <v>355</v>
      </c>
      <c r="D33" s="202"/>
      <c r="E33" s="203"/>
      <c r="F33" s="192"/>
      <c r="G33" s="192"/>
      <c r="H33" s="192"/>
      <c r="I33" s="204"/>
      <c r="J33" s="193"/>
      <c r="K33" s="205">
        <v>0</v>
      </c>
      <c r="L33" s="205">
        <v>8540860.9399999995</v>
      </c>
      <c r="M33" s="205">
        <v>6827980.4299999997</v>
      </c>
      <c r="N33" s="206" t="s">
        <v>182</v>
      </c>
      <c r="O33" s="206" t="s">
        <v>138</v>
      </c>
      <c r="P33" s="207">
        <v>17414</v>
      </c>
      <c r="Q33" s="207">
        <v>17336</v>
      </c>
      <c r="R33" s="248">
        <f>SUM(P33+Q33)</f>
        <v>34750</v>
      </c>
    </row>
    <row r="34" spans="1:18" s="50" customFormat="1" x14ac:dyDescent="0.2">
      <c r="A34" s="247"/>
      <c r="B34" s="200"/>
      <c r="C34" s="208" t="s">
        <v>540</v>
      </c>
      <c r="D34" s="202"/>
      <c r="E34" s="203" t="s">
        <v>343</v>
      </c>
      <c r="F34" s="192">
        <v>22</v>
      </c>
      <c r="G34" s="192">
        <v>22</v>
      </c>
      <c r="H34" s="192">
        <v>17.82</v>
      </c>
      <c r="I34" s="204" t="s">
        <v>921</v>
      </c>
      <c r="J34" s="193">
        <f>SUM(H34)/G34*100</f>
        <v>81</v>
      </c>
      <c r="K34" s="205"/>
      <c r="L34" s="205"/>
      <c r="M34" s="205"/>
      <c r="N34" s="206"/>
      <c r="O34" s="206"/>
      <c r="P34" s="207"/>
      <c r="Q34" s="207"/>
      <c r="R34" s="248"/>
    </row>
    <row r="35" spans="1:18" s="50" customFormat="1" ht="38.25" x14ac:dyDescent="0.2">
      <c r="A35" s="247" t="s">
        <v>218</v>
      </c>
      <c r="B35" s="200"/>
      <c r="C35" s="201" t="s">
        <v>356</v>
      </c>
      <c r="D35" s="202"/>
      <c r="E35" s="203"/>
      <c r="F35" s="192"/>
      <c r="G35" s="192"/>
      <c r="H35" s="192"/>
      <c r="I35" s="204"/>
      <c r="J35" s="193"/>
      <c r="K35" s="205">
        <v>0</v>
      </c>
      <c r="L35" s="205">
        <v>654519.14</v>
      </c>
      <c r="M35" s="205">
        <v>577405.30000000005</v>
      </c>
      <c r="N35" s="206" t="s">
        <v>137</v>
      </c>
      <c r="O35" s="206" t="s">
        <v>137</v>
      </c>
      <c r="P35" s="207">
        <v>18389</v>
      </c>
      <c r="Q35" s="207">
        <v>18544</v>
      </c>
      <c r="R35" s="248">
        <f>SUM(P35+Q35)</f>
        <v>36933</v>
      </c>
    </row>
    <row r="36" spans="1:18" s="50" customFormat="1" x14ac:dyDescent="0.2">
      <c r="A36" s="247"/>
      <c r="B36" s="200"/>
      <c r="C36" s="208" t="s">
        <v>541</v>
      </c>
      <c r="D36" s="202"/>
      <c r="E36" s="203" t="s">
        <v>343</v>
      </c>
      <c r="F36" s="192">
        <v>9</v>
      </c>
      <c r="G36" s="192">
        <v>9</v>
      </c>
      <c r="H36" s="192">
        <v>9</v>
      </c>
      <c r="I36" s="204"/>
      <c r="J36" s="193">
        <f t="shared" ref="J36:J98" si="0">SUM(H36)/G36*100</f>
        <v>100</v>
      </c>
      <c r="K36" s="205"/>
      <c r="L36" s="205"/>
      <c r="M36" s="205"/>
      <c r="N36" s="206"/>
      <c r="O36" s="206"/>
      <c r="P36" s="207"/>
      <c r="Q36" s="207"/>
      <c r="R36" s="248"/>
    </row>
    <row r="37" spans="1:18" s="50" customFormat="1" ht="38.25" x14ac:dyDescent="0.2">
      <c r="A37" s="247" t="s">
        <v>220</v>
      </c>
      <c r="B37" s="200"/>
      <c r="C37" s="201" t="s">
        <v>357</v>
      </c>
      <c r="D37" s="202"/>
      <c r="E37" s="203"/>
      <c r="F37" s="192"/>
      <c r="G37" s="192"/>
      <c r="H37" s="192"/>
      <c r="I37" s="204"/>
      <c r="J37" s="193"/>
      <c r="K37" s="205">
        <v>7651244.6200000001</v>
      </c>
      <c r="L37" s="205">
        <v>7651244.6200000001</v>
      </c>
      <c r="M37" s="205">
        <v>0</v>
      </c>
      <c r="N37" s="206" t="s">
        <v>157</v>
      </c>
      <c r="O37" s="206" t="s">
        <v>138</v>
      </c>
      <c r="P37" s="207">
        <v>23640</v>
      </c>
      <c r="Q37" s="207">
        <v>22832</v>
      </c>
      <c r="R37" s="248">
        <f>SUM(P37+Q37)</f>
        <v>46472</v>
      </c>
    </row>
    <row r="38" spans="1:18" s="50" customFormat="1" x14ac:dyDescent="0.2">
      <c r="A38" s="247"/>
      <c r="B38" s="200"/>
      <c r="C38" s="208" t="s">
        <v>542</v>
      </c>
      <c r="D38" s="202"/>
      <c r="E38" s="203" t="s">
        <v>725</v>
      </c>
      <c r="F38" s="192">
        <v>1</v>
      </c>
      <c r="G38" s="192">
        <v>1</v>
      </c>
      <c r="H38" s="192">
        <v>0</v>
      </c>
      <c r="I38" s="204" t="s">
        <v>345</v>
      </c>
      <c r="J38" s="193">
        <f t="shared" si="0"/>
        <v>0</v>
      </c>
      <c r="K38" s="205"/>
      <c r="L38" s="205"/>
      <c r="M38" s="205"/>
      <c r="N38" s="206"/>
      <c r="O38" s="206"/>
      <c r="P38" s="207"/>
      <c r="Q38" s="207"/>
      <c r="R38" s="248"/>
    </row>
    <row r="39" spans="1:18" s="50" customFormat="1" ht="38.25" x14ac:dyDescent="0.2">
      <c r="A39" s="247" t="s">
        <v>300</v>
      </c>
      <c r="B39" s="200"/>
      <c r="C39" s="201" t="s">
        <v>358</v>
      </c>
      <c r="D39" s="202"/>
      <c r="E39" s="203"/>
      <c r="F39" s="192"/>
      <c r="G39" s="192"/>
      <c r="H39" s="192"/>
      <c r="I39" s="204"/>
      <c r="J39" s="193"/>
      <c r="K39" s="205">
        <v>19216545.899999999</v>
      </c>
      <c r="L39" s="205">
        <v>19216545.899999999</v>
      </c>
      <c r="M39" s="205">
        <v>0</v>
      </c>
      <c r="N39" s="206" t="s">
        <v>157</v>
      </c>
      <c r="O39" s="206" t="s">
        <v>138</v>
      </c>
      <c r="P39" s="207">
        <v>23640</v>
      </c>
      <c r="Q39" s="207">
        <v>22832</v>
      </c>
      <c r="R39" s="248">
        <f>SUM(P39+Q39)</f>
        <v>46472</v>
      </c>
    </row>
    <row r="40" spans="1:18" s="50" customFormat="1" x14ac:dyDescent="0.2">
      <c r="A40" s="247"/>
      <c r="B40" s="200"/>
      <c r="C40" s="208" t="s">
        <v>543</v>
      </c>
      <c r="D40" s="202"/>
      <c r="E40" s="203" t="s">
        <v>343</v>
      </c>
      <c r="F40" s="192">
        <v>20</v>
      </c>
      <c r="G40" s="192">
        <v>20</v>
      </c>
      <c r="H40" s="192">
        <v>0</v>
      </c>
      <c r="I40" s="204" t="s">
        <v>345</v>
      </c>
      <c r="J40" s="193">
        <f t="shared" si="0"/>
        <v>0</v>
      </c>
      <c r="K40" s="205"/>
      <c r="L40" s="205"/>
      <c r="M40" s="205"/>
      <c r="N40" s="206"/>
      <c r="O40" s="206"/>
      <c r="P40" s="207"/>
      <c r="Q40" s="207"/>
      <c r="R40" s="248">
        <f>SUM(P40+Q40)</f>
        <v>0</v>
      </c>
    </row>
    <row r="41" spans="1:18" s="50" customFormat="1" ht="25.5" x14ac:dyDescent="0.2">
      <c r="A41" s="247" t="s">
        <v>239</v>
      </c>
      <c r="B41" s="200"/>
      <c r="C41" s="201" t="s">
        <v>359</v>
      </c>
      <c r="D41" s="202"/>
      <c r="E41" s="203"/>
      <c r="F41" s="192"/>
      <c r="G41" s="192"/>
      <c r="H41" s="192"/>
      <c r="I41" s="204"/>
      <c r="J41" s="193"/>
      <c r="K41" s="205">
        <v>12206896.949999999</v>
      </c>
      <c r="L41" s="205">
        <v>12206896.949999999</v>
      </c>
      <c r="M41" s="205">
        <v>0</v>
      </c>
      <c r="N41" s="206" t="s">
        <v>729</v>
      </c>
      <c r="O41" s="206" t="s">
        <v>138</v>
      </c>
      <c r="P41" s="207">
        <v>19011</v>
      </c>
      <c r="Q41" s="207">
        <v>18067</v>
      </c>
      <c r="R41" s="248">
        <f>SUM(P41+Q41)</f>
        <v>37078</v>
      </c>
    </row>
    <row r="42" spans="1:18" s="50" customFormat="1" x14ac:dyDescent="0.2">
      <c r="A42" s="247"/>
      <c r="B42" s="200"/>
      <c r="C42" s="208" t="s">
        <v>544</v>
      </c>
      <c r="D42" s="202"/>
      <c r="E42" s="203" t="s">
        <v>343</v>
      </c>
      <c r="F42" s="192">
        <v>86.7</v>
      </c>
      <c r="G42" s="192">
        <v>86.7</v>
      </c>
      <c r="H42" s="192">
        <v>0</v>
      </c>
      <c r="I42" s="204" t="s">
        <v>345</v>
      </c>
      <c r="J42" s="193">
        <f t="shared" si="0"/>
        <v>0</v>
      </c>
      <c r="K42" s="205"/>
      <c r="L42" s="205"/>
      <c r="M42" s="205"/>
      <c r="N42" s="206"/>
      <c r="O42" s="206"/>
      <c r="P42" s="207"/>
      <c r="Q42" s="207"/>
      <c r="R42" s="248"/>
    </row>
    <row r="43" spans="1:18" s="50" customFormat="1" ht="38.25" x14ac:dyDescent="0.2">
      <c r="A43" s="247" t="s">
        <v>258</v>
      </c>
      <c r="B43" s="200"/>
      <c r="C43" s="201" t="s">
        <v>360</v>
      </c>
      <c r="D43" s="202"/>
      <c r="E43" s="203"/>
      <c r="F43" s="192"/>
      <c r="G43" s="192"/>
      <c r="H43" s="192"/>
      <c r="I43" s="204"/>
      <c r="J43" s="193"/>
      <c r="K43" s="205">
        <v>0</v>
      </c>
      <c r="L43" s="205">
        <v>3151498.79</v>
      </c>
      <c r="M43" s="205">
        <v>0</v>
      </c>
      <c r="N43" s="206" t="s">
        <v>126</v>
      </c>
      <c r="O43" s="206" t="s">
        <v>126</v>
      </c>
      <c r="P43" s="207">
        <v>189412</v>
      </c>
      <c r="Q43" s="207">
        <v>175613</v>
      </c>
      <c r="R43" s="248">
        <f>SUM(P43+Q43)</f>
        <v>365025</v>
      </c>
    </row>
    <row r="44" spans="1:18" s="50" customFormat="1" x14ac:dyDescent="0.2">
      <c r="A44" s="247"/>
      <c r="B44" s="200"/>
      <c r="C44" s="208" t="s">
        <v>545</v>
      </c>
      <c r="D44" s="202"/>
      <c r="E44" s="203" t="s">
        <v>343</v>
      </c>
      <c r="F44" s="192">
        <v>44.1</v>
      </c>
      <c r="G44" s="192">
        <v>44.1</v>
      </c>
      <c r="H44" s="192">
        <v>44.1</v>
      </c>
      <c r="I44" s="204"/>
      <c r="J44" s="193">
        <f>SUM(H44)/G44*100</f>
        <v>100</v>
      </c>
      <c r="K44" s="205"/>
      <c r="L44" s="205"/>
      <c r="M44" s="205"/>
      <c r="N44" s="206"/>
      <c r="O44" s="206"/>
      <c r="P44" s="207"/>
      <c r="Q44" s="207"/>
      <c r="R44" s="248"/>
    </row>
    <row r="45" spans="1:18" s="50" customFormat="1" ht="25.5" x14ac:dyDescent="0.2">
      <c r="A45" s="247" t="s">
        <v>228</v>
      </c>
      <c r="B45" s="200"/>
      <c r="C45" s="201" t="s">
        <v>361</v>
      </c>
      <c r="D45" s="202"/>
      <c r="E45" s="203"/>
      <c r="F45" s="192"/>
      <c r="G45" s="192"/>
      <c r="H45" s="192"/>
      <c r="I45" s="204"/>
      <c r="J45" s="193"/>
      <c r="K45" s="205">
        <v>2786321.45</v>
      </c>
      <c r="L45" s="205">
        <v>2786321.45</v>
      </c>
      <c r="M45" s="205">
        <v>0</v>
      </c>
      <c r="N45" s="206" t="s">
        <v>195</v>
      </c>
      <c r="O45" s="206" t="s">
        <v>138</v>
      </c>
      <c r="P45" s="207">
        <v>25972</v>
      </c>
      <c r="Q45" s="207">
        <v>25192</v>
      </c>
      <c r="R45" s="248">
        <f>SUM(P45+Q45)</f>
        <v>51164</v>
      </c>
    </row>
    <row r="46" spans="1:18" s="50" customFormat="1" x14ac:dyDescent="0.2">
      <c r="A46" s="247"/>
      <c r="B46" s="200"/>
      <c r="C46" s="208" t="s">
        <v>915</v>
      </c>
      <c r="D46" s="202"/>
      <c r="E46" s="203" t="s">
        <v>724</v>
      </c>
      <c r="F46" s="192">
        <v>1</v>
      </c>
      <c r="G46" s="192">
        <v>1</v>
      </c>
      <c r="H46" s="192">
        <v>0</v>
      </c>
      <c r="I46" s="204" t="s">
        <v>345</v>
      </c>
      <c r="J46" s="193">
        <f t="shared" si="0"/>
        <v>0</v>
      </c>
      <c r="K46" s="205"/>
      <c r="L46" s="205"/>
      <c r="M46" s="205"/>
      <c r="N46" s="206"/>
      <c r="O46" s="206"/>
      <c r="P46" s="207"/>
      <c r="Q46" s="207"/>
      <c r="R46" s="248"/>
    </row>
    <row r="47" spans="1:18" s="50" customFormat="1" ht="38.25" x14ac:dyDescent="0.2">
      <c r="A47" s="247" t="s">
        <v>301</v>
      </c>
      <c r="B47" s="200"/>
      <c r="C47" s="201" t="s">
        <v>362</v>
      </c>
      <c r="D47" s="202"/>
      <c r="E47" s="203"/>
      <c r="F47" s="192"/>
      <c r="G47" s="192"/>
      <c r="H47" s="192"/>
      <c r="I47" s="204"/>
      <c r="J47" s="193"/>
      <c r="K47" s="205">
        <v>8414523.6500000004</v>
      </c>
      <c r="L47" s="205">
        <v>8414523.6500000004</v>
      </c>
      <c r="M47" s="205">
        <v>0</v>
      </c>
      <c r="N47" s="206" t="s">
        <v>166</v>
      </c>
      <c r="O47" s="206" t="s">
        <v>138</v>
      </c>
      <c r="P47" s="207">
        <v>9483</v>
      </c>
      <c r="Q47" s="207">
        <v>9441</v>
      </c>
      <c r="R47" s="248">
        <f>SUM(P47+Q47)</f>
        <v>18924</v>
      </c>
    </row>
    <row r="48" spans="1:18" s="50" customFormat="1" x14ac:dyDescent="0.2">
      <c r="A48" s="247"/>
      <c r="B48" s="200"/>
      <c r="C48" s="208" t="s">
        <v>546</v>
      </c>
      <c r="D48" s="202"/>
      <c r="E48" s="203" t="s">
        <v>343</v>
      </c>
      <c r="F48" s="192">
        <v>1</v>
      </c>
      <c r="G48" s="192">
        <v>1</v>
      </c>
      <c r="H48" s="192">
        <v>0</v>
      </c>
      <c r="I48" s="204" t="s">
        <v>345</v>
      </c>
      <c r="J48" s="193">
        <f t="shared" si="0"/>
        <v>0</v>
      </c>
      <c r="K48" s="205"/>
      <c r="L48" s="205"/>
      <c r="M48" s="205"/>
      <c r="N48" s="206"/>
      <c r="O48" s="206"/>
      <c r="P48" s="207"/>
      <c r="Q48" s="207"/>
      <c r="R48" s="248"/>
    </row>
    <row r="49" spans="1:18" s="50" customFormat="1" ht="38.25" x14ac:dyDescent="0.2">
      <c r="A49" s="247" t="s">
        <v>287</v>
      </c>
      <c r="B49" s="200"/>
      <c r="C49" s="201" t="s">
        <v>363</v>
      </c>
      <c r="D49" s="202"/>
      <c r="E49" s="203"/>
      <c r="F49" s="192"/>
      <c r="G49" s="192"/>
      <c r="H49" s="192"/>
      <c r="I49" s="204"/>
      <c r="J49" s="193"/>
      <c r="K49" s="205">
        <v>12059044.66</v>
      </c>
      <c r="L49" s="205">
        <v>12059044.66</v>
      </c>
      <c r="M49" s="205">
        <v>0</v>
      </c>
      <c r="N49" s="206" t="s">
        <v>164</v>
      </c>
      <c r="O49" s="206" t="s">
        <v>138</v>
      </c>
      <c r="P49" s="207">
        <v>38839</v>
      </c>
      <c r="Q49" s="207">
        <v>37530</v>
      </c>
      <c r="R49" s="248">
        <f>SUM(P49+Q49)</f>
        <v>76369</v>
      </c>
    </row>
    <row r="50" spans="1:18" s="50" customFormat="1" x14ac:dyDescent="0.2">
      <c r="A50" s="247"/>
      <c r="B50" s="200"/>
      <c r="C50" s="208" t="s">
        <v>547</v>
      </c>
      <c r="D50" s="202"/>
      <c r="E50" s="203" t="s">
        <v>343</v>
      </c>
      <c r="F50" s="192">
        <v>12</v>
      </c>
      <c r="G50" s="192">
        <v>12</v>
      </c>
      <c r="H50" s="192">
        <v>0</v>
      </c>
      <c r="I50" s="204" t="s">
        <v>345</v>
      </c>
      <c r="J50" s="193">
        <f t="shared" si="0"/>
        <v>0</v>
      </c>
      <c r="K50" s="205"/>
      <c r="L50" s="205"/>
      <c r="M50" s="205"/>
      <c r="N50" s="206"/>
      <c r="O50" s="206"/>
      <c r="P50" s="207"/>
      <c r="Q50" s="207"/>
      <c r="R50" s="248"/>
    </row>
    <row r="51" spans="1:18" s="50" customFormat="1" ht="25.5" x14ac:dyDescent="0.2">
      <c r="A51" s="247" t="s">
        <v>266</v>
      </c>
      <c r="B51" s="200"/>
      <c r="C51" s="201" t="s">
        <v>364</v>
      </c>
      <c r="D51" s="202"/>
      <c r="E51" s="203"/>
      <c r="F51" s="192"/>
      <c r="G51" s="192"/>
      <c r="H51" s="192"/>
      <c r="I51" s="204"/>
      <c r="J51" s="193"/>
      <c r="K51" s="205">
        <v>8415478.9800000004</v>
      </c>
      <c r="L51" s="205">
        <v>8415478.9800000004</v>
      </c>
      <c r="M51" s="205">
        <v>0</v>
      </c>
      <c r="N51" s="206" t="s">
        <v>175</v>
      </c>
      <c r="O51" s="206" t="s">
        <v>138</v>
      </c>
      <c r="P51" s="207">
        <v>62612</v>
      </c>
      <c r="Q51" s="207">
        <v>61015</v>
      </c>
      <c r="R51" s="248">
        <f>SUM(P51+Q51)</f>
        <v>123627</v>
      </c>
    </row>
    <row r="52" spans="1:18" s="50" customFormat="1" x14ac:dyDescent="0.2">
      <c r="A52" s="247"/>
      <c r="B52" s="200"/>
      <c r="C52" s="208" t="s">
        <v>548</v>
      </c>
      <c r="D52" s="202"/>
      <c r="E52" s="203" t="s">
        <v>343</v>
      </c>
      <c r="F52" s="192">
        <v>1.3</v>
      </c>
      <c r="G52" s="192">
        <v>1.3</v>
      </c>
      <c r="H52" s="192">
        <v>0</v>
      </c>
      <c r="I52" s="204" t="s">
        <v>345</v>
      </c>
      <c r="J52" s="193">
        <f t="shared" si="0"/>
        <v>0</v>
      </c>
      <c r="K52" s="205"/>
      <c r="L52" s="205"/>
      <c r="M52" s="205"/>
      <c r="N52" s="206"/>
      <c r="O52" s="206"/>
      <c r="P52" s="207"/>
      <c r="Q52" s="207"/>
      <c r="R52" s="248"/>
    </row>
    <row r="53" spans="1:18" s="50" customFormat="1" ht="51" x14ac:dyDescent="0.2">
      <c r="A53" s="247" t="s">
        <v>241</v>
      </c>
      <c r="B53" s="200"/>
      <c r="C53" s="201" t="s">
        <v>365</v>
      </c>
      <c r="D53" s="202"/>
      <c r="E53" s="203"/>
      <c r="F53" s="192"/>
      <c r="G53" s="192"/>
      <c r="H53" s="192"/>
      <c r="I53" s="204"/>
      <c r="J53" s="193"/>
      <c r="K53" s="205">
        <v>0</v>
      </c>
      <c r="L53" s="205">
        <v>9489034.5600000005</v>
      </c>
      <c r="M53" s="205">
        <v>4966085.88</v>
      </c>
      <c r="N53" s="206" t="s">
        <v>135</v>
      </c>
      <c r="O53" s="206" t="s">
        <v>136</v>
      </c>
      <c r="P53" s="207">
        <v>20656</v>
      </c>
      <c r="Q53" s="207">
        <v>20027</v>
      </c>
      <c r="R53" s="248">
        <f>SUM(P53+Q53)</f>
        <v>40683</v>
      </c>
    </row>
    <row r="54" spans="1:18" s="50" customFormat="1" ht="38.25" x14ac:dyDescent="0.2">
      <c r="A54" s="247"/>
      <c r="B54" s="200"/>
      <c r="C54" s="208" t="s">
        <v>549</v>
      </c>
      <c r="D54" s="202"/>
      <c r="E54" s="203" t="s">
        <v>344</v>
      </c>
      <c r="F54" s="192">
        <v>220</v>
      </c>
      <c r="G54" s="192">
        <v>220</v>
      </c>
      <c r="H54" s="192">
        <v>211.2</v>
      </c>
      <c r="I54" s="204"/>
      <c r="J54" s="193">
        <f t="shared" si="0"/>
        <v>96</v>
      </c>
      <c r="K54" s="205"/>
      <c r="L54" s="205"/>
      <c r="M54" s="205"/>
      <c r="N54" s="206"/>
      <c r="O54" s="206"/>
      <c r="P54" s="207"/>
      <c r="Q54" s="207"/>
      <c r="R54" s="248"/>
    </row>
    <row r="55" spans="1:18" s="50" customFormat="1" ht="38.25" x14ac:dyDescent="0.2">
      <c r="A55" s="247" t="s">
        <v>242</v>
      </c>
      <c r="B55" s="200"/>
      <c r="C55" s="201" t="s">
        <v>366</v>
      </c>
      <c r="D55" s="202"/>
      <c r="E55" s="203"/>
      <c r="F55" s="192"/>
      <c r="G55" s="192"/>
      <c r="H55" s="192"/>
      <c r="I55" s="204"/>
      <c r="J55" s="193"/>
      <c r="K55" s="205">
        <v>0</v>
      </c>
      <c r="L55" s="205">
        <v>4737293.3</v>
      </c>
      <c r="M55" s="205">
        <v>2183940.2799999998</v>
      </c>
      <c r="N55" s="206" t="s">
        <v>157</v>
      </c>
      <c r="O55" s="206" t="s">
        <v>160</v>
      </c>
      <c r="P55" s="207">
        <v>24040</v>
      </c>
      <c r="Q55" s="207">
        <v>23188</v>
      </c>
      <c r="R55" s="248">
        <f>SUM(P55+Q55)</f>
        <v>47228</v>
      </c>
    </row>
    <row r="56" spans="1:18" s="50" customFormat="1" ht="25.5" x14ac:dyDescent="0.2">
      <c r="A56" s="247"/>
      <c r="B56" s="200"/>
      <c r="C56" s="208" t="s">
        <v>550</v>
      </c>
      <c r="D56" s="202"/>
      <c r="E56" s="203" t="s">
        <v>344</v>
      </c>
      <c r="F56" s="192">
        <v>35</v>
      </c>
      <c r="G56" s="192">
        <v>35</v>
      </c>
      <c r="H56" s="192">
        <v>35</v>
      </c>
      <c r="I56" s="204"/>
      <c r="J56" s="193">
        <f t="shared" si="0"/>
        <v>100</v>
      </c>
      <c r="K56" s="205"/>
      <c r="L56" s="205"/>
      <c r="M56" s="205"/>
      <c r="N56" s="206"/>
      <c r="O56" s="206"/>
      <c r="P56" s="207"/>
      <c r="Q56" s="207"/>
      <c r="R56" s="248"/>
    </row>
    <row r="57" spans="1:18" s="50" customFormat="1" ht="38.25" x14ac:dyDescent="0.2">
      <c r="A57" s="247" t="s">
        <v>243</v>
      </c>
      <c r="B57" s="200"/>
      <c r="C57" s="201" t="s">
        <v>367</v>
      </c>
      <c r="D57" s="202"/>
      <c r="E57" s="203"/>
      <c r="F57" s="192"/>
      <c r="G57" s="192"/>
      <c r="H57" s="192"/>
      <c r="I57" s="204"/>
      <c r="J57" s="193"/>
      <c r="K57" s="205">
        <v>0</v>
      </c>
      <c r="L57" s="205">
        <v>13275195.18</v>
      </c>
      <c r="M57" s="205">
        <v>8133254.54</v>
      </c>
      <c r="N57" s="206" t="s">
        <v>155</v>
      </c>
      <c r="O57" s="206" t="s">
        <v>155</v>
      </c>
      <c r="P57" s="207">
        <v>54853</v>
      </c>
      <c r="Q57" s="207">
        <v>53108</v>
      </c>
      <c r="R57" s="248">
        <f>SUM(P57+Q57)</f>
        <v>107961</v>
      </c>
    </row>
    <row r="58" spans="1:18" s="50" customFormat="1" x14ac:dyDescent="0.2">
      <c r="A58" s="247"/>
      <c r="B58" s="200"/>
      <c r="C58" s="208" t="s">
        <v>551</v>
      </c>
      <c r="D58" s="202"/>
      <c r="E58" s="203" t="s">
        <v>344</v>
      </c>
      <c r="F58" s="192">
        <v>60</v>
      </c>
      <c r="G58" s="192">
        <v>60</v>
      </c>
      <c r="H58" s="192">
        <v>40.799999999999997</v>
      </c>
      <c r="I58" s="204" t="s">
        <v>924</v>
      </c>
      <c r="J58" s="193">
        <f t="shared" si="0"/>
        <v>68</v>
      </c>
      <c r="K58" s="205"/>
      <c r="L58" s="205"/>
      <c r="M58" s="205"/>
      <c r="N58" s="206"/>
      <c r="O58" s="206"/>
      <c r="P58" s="207"/>
      <c r="Q58" s="207"/>
      <c r="R58" s="248"/>
    </row>
    <row r="59" spans="1:18" s="50" customFormat="1" ht="25.5" x14ac:dyDescent="0.2">
      <c r="A59" s="247" t="s">
        <v>297</v>
      </c>
      <c r="B59" s="200"/>
      <c r="C59" s="201" t="s">
        <v>368</v>
      </c>
      <c r="D59" s="202"/>
      <c r="E59" s="203"/>
      <c r="F59" s="192"/>
      <c r="G59" s="192"/>
      <c r="H59" s="192"/>
      <c r="I59" s="204"/>
      <c r="J59" s="193"/>
      <c r="K59" s="205">
        <v>0</v>
      </c>
      <c r="L59" s="205">
        <v>1704543.37</v>
      </c>
      <c r="M59" s="205">
        <v>1704543.37</v>
      </c>
      <c r="N59" s="206" t="s">
        <v>192</v>
      </c>
      <c r="O59" s="206" t="s">
        <v>138</v>
      </c>
      <c r="P59" s="207">
        <v>21976</v>
      </c>
      <c r="Q59" s="207">
        <v>21252</v>
      </c>
      <c r="R59" s="248">
        <f>SUM(P59+Q59)</f>
        <v>43228</v>
      </c>
    </row>
    <row r="60" spans="1:18" s="50" customFormat="1" x14ac:dyDescent="0.2">
      <c r="A60" s="247"/>
      <c r="B60" s="200"/>
      <c r="C60" s="208" t="s">
        <v>552</v>
      </c>
      <c r="D60" s="202"/>
      <c r="E60" s="203" t="s">
        <v>343</v>
      </c>
      <c r="F60" s="192">
        <v>2.4</v>
      </c>
      <c r="G60" s="192">
        <v>2.4</v>
      </c>
      <c r="H60" s="192">
        <v>2.4</v>
      </c>
      <c r="I60" s="204"/>
      <c r="J60" s="193">
        <f t="shared" si="0"/>
        <v>100</v>
      </c>
      <c r="K60" s="205"/>
      <c r="L60" s="205"/>
      <c r="M60" s="205"/>
      <c r="N60" s="206"/>
      <c r="O60" s="206"/>
      <c r="P60" s="207"/>
      <c r="Q60" s="207"/>
      <c r="R60" s="248"/>
    </row>
    <row r="61" spans="1:18" s="50" customFormat="1" ht="38.25" x14ac:dyDescent="0.2">
      <c r="A61" s="247" t="s">
        <v>226</v>
      </c>
      <c r="B61" s="200"/>
      <c r="C61" s="201" t="s">
        <v>82</v>
      </c>
      <c r="D61" s="202"/>
      <c r="E61" s="203"/>
      <c r="F61" s="192"/>
      <c r="G61" s="192"/>
      <c r="H61" s="192"/>
      <c r="I61" s="204"/>
      <c r="J61" s="193"/>
      <c r="K61" s="205">
        <v>0</v>
      </c>
      <c r="L61" s="205">
        <v>1505321.92</v>
      </c>
      <c r="M61" s="205">
        <v>1505321.92</v>
      </c>
      <c r="N61" s="206" t="s">
        <v>126</v>
      </c>
      <c r="O61" s="206" t="s">
        <v>730</v>
      </c>
      <c r="P61" s="207">
        <v>189412</v>
      </c>
      <c r="Q61" s="207">
        <v>175613</v>
      </c>
      <c r="R61" s="248">
        <f>SUM(P61+Q61)</f>
        <v>365025</v>
      </c>
    </row>
    <row r="62" spans="1:18" s="50" customFormat="1" x14ac:dyDescent="0.2">
      <c r="A62" s="247"/>
      <c r="B62" s="200"/>
      <c r="C62" s="208" t="s">
        <v>553</v>
      </c>
      <c r="D62" s="202"/>
      <c r="E62" s="203" t="s">
        <v>343</v>
      </c>
      <c r="F62" s="192">
        <v>10.3</v>
      </c>
      <c r="G62" s="192">
        <v>10.3</v>
      </c>
      <c r="H62" s="192">
        <v>8.7550000000000008</v>
      </c>
      <c r="I62" s="204" t="s">
        <v>924</v>
      </c>
      <c r="J62" s="193">
        <f t="shared" si="0"/>
        <v>85</v>
      </c>
      <c r="K62" s="205"/>
      <c r="L62" s="205"/>
      <c r="M62" s="205"/>
      <c r="N62" s="206"/>
      <c r="O62" s="206"/>
      <c r="P62" s="207"/>
      <c r="Q62" s="207"/>
      <c r="R62" s="248"/>
    </row>
    <row r="63" spans="1:18" s="50" customFormat="1" ht="38.25" x14ac:dyDescent="0.2">
      <c r="A63" s="247" t="s">
        <v>244</v>
      </c>
      <c r="B63" s="200"/>
      <c r="C63" s="201" t="s">
        <v>80</v>
      </c>
      <c r="D63" s="202"/>
      <c r="E63" s="203"/>
      <c r="F63" s="192"/>
      <c r="G63" s="192"/>
      <c r="H63" s="192"/>
      <c r="I63" s="204"/>
      <c r="J63" s="193"/>
      <c r="K63" s="205">
        <v>0</v>
      </c>
      <c r="L63" s="205">
        <v>1046403.26</v>
      </c>
      <c r="M63" s="205">
        <v>894230.55</v>
      </c>
      <c r="N63" s="206" t="s">
        <v>126</v>
      </c>
      <c r="O63" s="206" t="s">
        <v>138</v>
      </c>
      <c r="P63" s="207">
        <v>189412</v>
      </c>
      <c r="Q63" s="207">
        <v>175613</v>
      </c>
      <c r="R63" s="248">
        <f>SUM(P63+Q63)</f>
        <v>365025</v>
      </c>
    </row>
    <row r="64" spans="1:18" s="50" customFormat="1" x14ac:dyDescent="0.2">
      <c r="A64" s="247"/>
      <c r="B64" s="200"/>
      <c r="C64" s="208" t="s">
        <v>554</v>
      </c>
      <c r="D64" s="202"/>
      <c r="E64" s="203" t="s">
        <v>343</v>
      </c>
      <c r="F64" s="192">
        <v>2.2999999999999998</v>
      </c>
      <c r="G64" s="192">
        <v>2.2999999999999998</v>
      </c>
      <c r="H64" s="192">
        <v>2.0699999999999998</v>
      </c>
      <c r="I64" s="204"/>
      <c r="J64" s="193">
        <f t="shared" si="0"/>
        <v>90</v>
      </c>
      <c r="K64" s="205"/>
      <c r="L64" s="205"/>
      <c r="M64" s="205"/>
      <c r="N64" s="206"/>
      <c r="O64" s="206"/>
      <c r="P64" s="207"/>
      <c r="Q64" s="207"/>
      <c r="R64" s="248"/>
    </row>
    <row r="65" spans="1:18" s="50" customFormat="1" ht="38.25" x14ac:dyDescent="0.2">
      <c r="A65" s="247" t="s">
        <v>302</v>
      </c>
      <c r="B65" s="200"/>
      <c r="C65" s="201" t="s">
        <v>83</v>
      </c>
      <c r="D65" s="202"/>
      <c r="E65" s="203"/>
      <c r="F65" s="192"/>
      <c r="G65" s="192"/>
      <c r="H65" s="192"/>
      <c r="I65" s="204"/>
      <c r="J65" s="193"/>
      <c r="K65" s="205">
        <v>0</v>
      </c>
      <c r="L65" s="205">
        <v>1007813.42</v>
      </c>
      <c r="M65" s="205">
        <v>1007813.42</v>
      </c>
      <c r="N65" s="206" t="s">
        <v>126</v>
      </c>
      <c r="O65" s="206" t="s">
        <v>843</v>
      </c>
      <c r="P65" s="207">
        <v>189412</v>
      </c>
      <c r="Q65" s="207">
        <v>175613</v>
      </c>
      <c r="R65" s="248">
        <f>SUM(P65+Q65)</f>
        <v>365025</v>
      </c>
    </row>
    <row r="66" spans="1:18" s="50" customFormat="1" x14ac:dyDescent="0.2">
      <c r="A66" s="247"/>
      <c r="B66" s="200"/>
      <c r="C66" s="208" t="s">
        <v>555</v>
      </c>
      <c r="D66" s="202"/>
      <c r="E66" s="203" t="s">
        <v>343</v>
      </c>
      <c r="F66" s="192">
        <v>4.2</v>
      </c>
      <c r="G66" s="192">
        <v>4.2</v>
      </c>
      <c r="H66" s="192">
        <v>4.2</v>
      </c>
      <c r="I66" s="204"/>
      <c r="J66" s="193">
        <f t="shared" si="0"/>
        <v>100</v>
      </c>
      <c r="K66" s="205"/>
      <c r="L66" s="205"/>
      <c r="M66" s="205"/>
      <c r="N66" s="206"/>
      <c r="O66" s="206"/>
      <c r="P66" s="207"/>
      <c r="Q66" s="207"/>
      <c r="R66" s="248"/>
    </row>
    <row r="67" spans="1:18" s="50" customFormat="1" ht="63.75" x14ac:dyDescent="0.2">
      <c r="A67" s="247" t="s">
        <v>257</v>
      </c>
      <c r="B67" s="200"/>
      <c r="C67" s="201" t="s">
        <v>86</v>
      </c>
      <c r="D67" s="202"/>
      <c r="E67" s="203"/>
      <c r="F67" s="192"/>
      <c r="G67" s="192"/>
      <c r="H67" s="192"/>
      <c r="I67" s="204"/>
      <c r="J67" s="193"/>
      <c r="K67" s="205">
        <v>0</v>
      </c>
      <c r="L67" s="205">
        <v>1993702.7</v>
      </c>
      <c r="M67" s="205">
        <v>1697400.42</v>
      </c>
      <c r="N67" s="206" t="s">
        <v>126</v>
      </c>
      <c r="O67" s="206" t="s">
        <v>844</v>
      </c>
      <c r="P67" s="207">
        <v>189412</v>
      </c>
      <c r="Q67" s="207">
        <v>175613</v>
      </c>
      <c r="R67" s="248">
        <f>SUM(P67+Q67)</f>
        <v>365025</v>
      </c>
    </row>
    <row r="68" spans="1:18" s="50" customFormat="1" x14ac:dyDescent="0.2">
      <c r="A68" s="247"/>
      <c r="B68" s="200"/>
      <c r="C68" s="208" t="s">
        <v>556</v>
      </c>
      <c r="D68" s="202"/>
      <c r="E68" s="203" t="s">
        <v>343</v>
      </c>
      <c r="F68" s="192">
        <v>14</v>
      </c>
      <c r="G68" s="192">
        <v>14</v>
      </c>
      <c r="H68" s="192">
        <v>12.04</v>
      </c>
      <c r="I68" s="204" t="s">
        <v>924</v>
      </c>
      <c r="J68" s="193">
        <f t="shared" si="0"/>
        <v>86</v>
      </c>
      <c r="K68" s="205"/>
      <c r="L68" s="205"/>
      <c r="M68" s="205"/>
      <c r="N68" s="206"/>
      <c r="O68" s="206"/>
      <c r="P68" s="207"/>
      <c r="Q68" s="207"/>
      <c r="R68" s="248"/>
    </row>
    <row r="69" spans="1:18" s="50" customFormat="1" ht="38.25" x14ac:dyDescent="0.2">
      <c r="A69" s="247" t="s">
        <v>283</v>
      </c>
      <c r="B69" s="200"/>
      <c r="C69" s="201" t="s">
        <v>85</v>
      </c>
      <c r="D69" s="202"/>
      <c r="E69" s="203"/>
      <c r="F69" s="192"/>
      <c r="G69" s="192"/>
      <c r="H69" s="192"/>
      <c r="I69" s="204"/>
      <c r="J69" s="193"/>
      <c r="K69" s="205">
        <v>0</v>
      </c>
      <c r="L69" s="205">
        <v>946512.54</v>
      </c>
      <c r="M69" s="205">
        <v>946512.54</v>
      </c>
      <c r="N69" s="206" t="s">
        <v>126</v>
      </c>
      <c r="O69" s="206" t="s">
        <v>845</v>
      </c>
      <c r="P69" s="207">
        <v>189412</v>
      </c>
      <c r="Q69" s="207">
        <v>175613</v>
      </c>
      <c r="R69" s="248">
        <f>SUM(P69+Q69)</f>
        <v>365025</v>
      </c>
    </row>
    <row r="70" spans="1:18" s="50" customFormat="1" x14ac:dyDescent="0.2">
      <c r="A70" s="247"/>
      <c r="B70" s="200"/>
      <c r="C70" s="208" t="s">
        <v>557</v>
      </c>
      <c r="D70" s="202"/>
      <c r="E70" s="203" t="s">
        <v>343</v>
      </c>
      <c r="F70" s="192">
        <v>5</v>
      </c>
      <c r="G70" s="192">
        <v>5</v>
      </c>
      <c r="H70" s="192">
        <v>5</v>
      </c>
      <c r="I70" s="204"/>
      <c r="J70" s="193">
        <f t="shared" si="0"/>
        <v>100</v>
      </c>
      <c r="K70" s="205"/>
      <c r="L70" s="205"/>
      <c r="M70" s="205"/>
      <c r="N70" s="206"/>
      <c r="O70" s="206"/>
      <c r="P70" s="207"/>
      <c r="Q70" s="207"/>
      <c r="R70" s="248"/>
    </row>
    <row r="71" spans="1:18" s="50" customFormat="1" ht="51" x14ac:dyDescent="0.2">
      <c r="A71" s="247" t="s">
        <v>274</v>
      </c>
      <c r="B71" s="200"/>
      <c r="C71" s="201" t="s">
        <v>79</v>
      </c>
      <c r="D71" s="202"/>
      <c r="E71" s="203"/>
      <c r="F71" s="192"/>
      <c r="G71" s="192"/>
      <c r="H71" s="192"/>
      <c r="I71" s="204"/>
      <c r="J71" s="193"/>
      <c r="K71" s="205">
        <v>0</v>
      </c>
      <c r="L71" s="205">
        <v>1574626.78</v>
      </c>
      <c r="M71" s="205">
        <v>1340581.8400000001</v>
      </c>
      <c r="N71" s="206" t="s">
        <v>126</v>
      </c>
      <c r="O71" s="206" t="s">
        <v>846</v>
      </c>
      <c r="P71" s="207">
        <v>189412</v>
      </c>
      <c r="Q71" s="207">
        <v>175613</v>
      </c>
      <c r="R71" s="248">
        <f>SUM(P71+Q71)</f>
        <v>365025</v>
      </c>
    </row>
    <row r="72" spans="1:18" s="50" customFormat="1" x14ac:dyDescent="0.2">
      <c r="A72" s="247"/>
      <c r="B72" s="200"/>
      <c r="C72" s="208" t="s">
        <v>557</v>
      </c>
      <c r="D72" s="202"/>
      <c r="E72" s="203" t="s">
        <v>343</v>
      </c>
      <c r="F72" s="192">
        <v>5</v>
      </c>
      <c r="G72" s="192">
        <v>5</v>
      </c>
      <c r="H72" s="192">
        <v>4.3</v>
      </c>
      <c r="I72" s="204" t="s">
        <v>924</v>
      </c>
      <c r="J72" s="193">
        <f t="shared" si="0"/>
        <v>86</v>
      </c>
      <c r="K72" s="205"/>
      <c r="L72" s="205"/>
      <c r="M72" s="205"/>
      <c r="N72" s="206"/>
      <c r="O72" s="206"/>
      <c r="P72" s="207"/>
      <c r="Q72" s="207"/>
      <c r="R72" s="248"/>
    </row>
    <row r="73" spans="1:18" s="50" customFormat="1" ht="25.5" x14ac:dyDescent="0.2">
      <c r="A73" s="247" t="s">
        <v>265</v>
      </c>
      <c r="B73" s="200"/>
      <c r="C73" s="201" t="s">
        <v>369</v>
      </c>
      <c r="D73" s="202"/>
      <c r="E73" s="203"/>
      <c r="F73" s="192"/>
      <c r="G73" s="192"/>
      <c r="H73" s="192"/>
      <c r="I73" s="204"/>
      <c r="J73" s="193"/>
      <c r="K73" s="205">
        <v>0</v>
      </c>
      <c r="L73" s="205">
        <v>1614530.51</v>
      </c>
      <c r="M73" s="205">
        <v>1023522.29</v>
      </c>
      <c r="N73" s="206" t="s">
        <v>157</v>
      </c>
      <c r="O73" s="206" t="s">
        <v>138</v>
      </c>
      <c r="P73" s="207">
        <v>24040</v>
      </c>
      <c r="Q73" s="207">
        <v>23188</v>
      </c>
      <c r="R73" s="248">
        <f>SUM(P73+Q73)</f>
        <v>47228</v>
      </c>
    </row>
    <row r="74" spans="1:18" s="50" customFormat="1" x14ac:dyDescent="0.2">
      <c r="A74" s="247"/>
      <c r="B74" s="200"/>
      <c r="C74" s="208" t="s">
        <v>558</v>
      </c>
      <c r="D74" s="202"/>
      <c r="E74" s="203" t="s">
        <v>343</v>
      </c>
      <c r="F74" s="192">
        <v>10</v>
      </c>
      <c r="G74" s="192">
        <v>10</v>
      </c>
      <c r="H74" s="192">
        <v>8.3000000000000007</v>
      </c>
      <c r="I74" s="204" t="s">
        <v>924</v>
      </c>
      <c r="J74" s="193">
        <f t="shared" si="0"/>
        <v>83</v>
      </c>
      <c r="K74" s="205"/>
      <c r="L74" s="205"/>
      <c r="M74" s="205"/>
      <c r="N74" s="206"/>
      <c r="O74" s="206"/>
      <c r="P74" s="207"/>
      <c r="Q74" s="207"/>
      <c r="R74" s="248"/>
    </row>
    <row r="75" spans="1:18" s="50" customFormat="1" ht="38.25" x14ac:dyDescent="0.2">
      <c r="A75" s="247" t="s">
        <v>279</v>
      </c>
      <c r="B75" s="200"/>
      <c r="C75" s="201" t="s">
        <v>370</v>
      </c>
      <c r="D75" s="202"/>
      <c r="E75" s="203"/>
      <c r="F75" s="192"/>
      <c r="G75" s="192"/>
      <c r="H75" s="192"/>
      <c r="I75" s="204"/>
      <c r="J75" s="193"/>
      <c r="K75" s="205">
        <v>0</v>
      </c>
      <c r="L75" s="205">
        <v>1707130.38</v>
      </c>
      <c r="M75" s="205">
        <v>1703631.85</v>
      </c>
      <c r="N75" s="206" t="s">
        <v>127</v>
      </c>
      <c r="O75" s="206" t="s">
        <v>148</v>
      </c>
      <c r="P75" s="207">
        <v>16124</v>
      </c>
      <c r="Q75" s="207">
        <v>15806</v>
      </c>
      <c r="R75" s="248">
        <f>SUM(P75+Q75)</f>
        <v>31930</v>
      </c>
    </row>
    <row r="76" spans="1:18" s="50" customFormat="1" x14ac:dyDescent="0.2">
      <c r="A76" s="247"/>
      <c r="B76" s="200"/>
      <c r="C76" s="208" t="s">
        <v>559</v>
      </c>
      <c r="D76" s="202"/>
      <c r="E76" s="203" t="s">
        <v>343</v>
      </c>
      <c r="F76" s="192">
        <v>1.25</v>
      </c>
      <c r="G76" s="192">
        <v>1.25</v>
      </c>
      <c r="H76" s="192">
        <v>1.25</v>
      </c>
      <c r="I76" s="204"/>
      <c r="J76" s="193">
        <f t="shared" si="0"/>
        <v>100</v>
      </c>
      <c r="K76" s="205"/>
      <c r="L76" s="205"/>
      <c r="M76" s="205"/>
      <c r="N76" s="206"/>
      <c r="O76" s="206"/>
      <c r="P76" s="207"/>
      <c r="Q76" s="207"/>
      <c r="R76" s="248"/>
    </row>
    <row r="77" spans="1:18" s="50" customFormat="1" ht="38.25" x14ac:dyDescent="0.2">
      <c r="A77" s="247" t="s">
        <v>303</v>
      </c>
      <c r="B77" s="200"/>
      <c r="C77" s="201" t="s">
        <v>113</v>
      </c>
      <c r="D77" s="202"/>
      <c r="E77" s="203"/>
      <c r="F77" s="192"/>
      <c r="G77" s="192"/>
      <c r="H77" s="192"/>
      <c r="I77" s="204"/>
      <c r="J77" s="193"/>
      <c r="K77" s="205">
        <v>0</v>
      </c>
      <c r="L77" s="205">
        <v>2994549.7</v>
      </c>
      <c r="M77" s="205">
        <v>2956731.38</v>
      </c>
      <c r="N77" s="206" t="s">
        <v>125</v>
      </c>
      <c r="O77" s="206" t="s">
        <v>731</v>
      </c>
      <c r="P77" s="207">
        <v>9130</v>
      </c>
      <c r="Q77" s="207">
        <v>9283</v>
      </c>
      <c r="R77" s="248">
        <f>SUM(P77+Q77)</f>
        <v>18413</v>
      </c>
    </row>
    <row r="78" spans="1:18" s="50" customFormat="1" x14ac:dyDescent="0.2">
      <c r="A78" s="247"/>
      <c r="B78" s="200"/>
      <c r="C78" s="208" t="s">
        <v>560</v>
      </c>
      <c r="D78" s="202"/>
      <c r="E78" s="203" t="s">
        <v>343</v>
      </c>
      <c r="F78" s="192">
        <v>9.9</v>
      </c>
      <c r="G78" s="192">
        <v>9.9</v>
      </c>
      <c r="H78" s="192">
        <v>9.9</v>
      </c>
      <c r="I78" s="204"/>
      <c r="J78" s="193">
        <f t="shared" si="0"/>
        <v>100</v>
      </c>
      <c r="K78" s="205"/>
      <c r="L78" s="205"/>
      <c r="M78" s="205"/>
      <c r="N78" s="206"/>
      <c r="O78" s="206"/>
      <c r="P78" s="207"/>
      <c r="Q78" s="207"/>
      <c r="R78" s="248"/>
    </row>
    <row r="79" spans="1:18" s="50" customFormat="1" ht="38.25" x14ac:dyDescent="0.2">
      <c r="A79" s="247" t="s">
        <v>286</v>
      </c>
      <c r="B79" s="200"/>
      <c r="C79" s="201" t="s">
        <v>371</v>
      </c>
      <c r="D79" s="202"/>
      <c r="E79" s="203"/>
      <c r="F79" s="192"/>
      <c r="G79" s="192"/>
      <c r="H79" s="192"/>
      <c r="I79" s="204"/>
      <c r="J79" s="193"/>
      <c r="K79" s="205">
        <v>0</v>
      </c>
      <c r="L79" s="205">
        <v>3700563.94</v>
      </c>
      <c r="M79" s="205">
        <v>3693032.37</v>
      </c>
      <c r="N79" s="206" t="s">
        <v>125</v>
      </c>
      <c r="O79" s="206" t="s">
        <v>732</v>
      </c>
      <c r="P79" s="207">
        <v>9130</v>
      </c>
      <c r="Q79" s="207">
        <v>9283</v>
      </c>
      <c r="R79" s="248">
        <f>SUM(P79+Q79)</f>
        <v>18413</v>
      </c>
    </row>
    <row r="80" spans="1:18" s="50" customFormat="1" x14ac:dyDescent="0.2">
      <c r="A80" s="247"/>
      <c r="B80" s="200"/>
      <c r="C80" s="208" t="s">
        <v>561</v>
      </c>
      <c r="D80" s="202"/>
      <c r="E80" s="203" t="s">
        <v>343</v>
      </c>
      <c r="F80" s="192">
        <v>18</v>
      </c>
      <c r="G80" s="192">
        <v>18</v>
      </c>
      <c r="H80" s="192">
        <v>18</v>
      </c>
      <c r="I80" s="204"/>
      <c r="J80" s="193">
        <f t="shared" si="0"/>
        <v>100</v>
      </c>
      <c r="K80" s="205"/>
      <c r="L80" s="205"/>
      <c r="M80" s="205"/>
      <c r="N80" s="206"/>
      <c r="O80" s="206"/>
      <c r="P80" s="207"/>
      <c r="Q80" s="207"/>
      <c r="R80" s="248"/>
    </row>
    <row r="81" spans="1:18" s="50" customFormat="1" ht="38.25" x14ac:dyDescent="0.2">
      <c r="A81" s="247" t="s">
        <v>262</v>
      </c>
      <c r="B81" s="200"/>
      <c r="C81" s="201" t="s">
        <v>114</v>
      </c>
      <c r="D81" s="202"/>
      <c r="E81" s="203"/>
      <c r="F81" s="192"/>
      <c r="G81" s="192"/>
      <c r="H81" s="192"/>
      <c r="I81" s="204"/>
      <c r="J81" s="193"/>
      <c r="K81" s="205">
        <v>0</v>
      </c>
      <c r="L81" s="205">
        <v>2788821.61</v>
      </c>
      <c r="M81" s="205">
        <v>2741667.9</v>
      </c>
      <c r="N81" s="206" t="s">
        <v>125</v>
      </c>
      <c r="O81" s="206" t="s">
        <v>847</v>
      </c>
      <c r="P81" s="207">
        <v>9130</v>
      </c>
      <c r="Q81" s="207">
        <v>9283</v>
      </c>
      <c r="R81" s="248">
        <f>SUM(P81+Q81)</f>
        <v>18413</v>
      </c>
    </row>
    <row r="82" spans="1:18" s="50" customFormat="1" x14ac:dyDescent="0.2">
      <c r="A82" s="247"/>
      <c r="B82" s="200"/>
      <c r="C82" s="208" t="s">
        <v>562</v>
      </c>
      <c r="D82" s="202"/>
      <c r="E82" s="203" t="s">
        <v>343</v>
      </c>
      <c r="F82" s="192">
        <v>10.3</v>
      </c>
      <c r="G82" s="192">
        <v>10.3</v>
      </c>
      <c r="H82" s="192">
        <v>10.3</v>
      </c>
      <c r="I82" s="204"/>
      <c r="J82" s="193">
        <f t="shared" si="0"/>
        <v>100</v>
      </c>
      <c r="K82" s="205"/>
      <c r="L82" s="205"/>
      <c r="M82" s="205"/>
      <c r="N82" s="206"/>
      <c r="O82" s="206"/>
      <c r="P82" s="207"/>
      <c r="Q82" s="207"/>
      <c r="R82" s="248"/>
    </row>
    <row r="83" spans="1:18" s="50" customFormat="1" ht="38.25" x14ac:dyDescent="0.2">
      <c r="A83" s="247" t="s">
        <v>245</v>
      </c>
      <c r="B83" s="200"/>
      <c r="C83" s="201" t="s">
        <v>372</v>
      </c>
      <c r="D83" s="202"/>
      <c r="E83" s="203"/>
      <c r="F83" s="192"/>
      <c r="G83" s="192"/>
      <c r="H83" s="192"/>
      <c r="I83" s="204"/>
      <c r="J83" s="193"/>
      <c r="K83" s="205">
        <v>0</v>
      </c>
      <c r="L83" s="205">
        <v>2534752.79</v>
      </c>
      <c r="M83" s="205">
        <v>2529261.09</v>
      </c>
      <c r="N83" s="206" t="s">
        <v>125</v>
      </c>
      <c r="O83" s="206" t="s">
        <v>733</v>
      </c>
      <c r="P83" s="207">
        <v>9130</v>
      </c>
      <c r="Q83" s="207">
        <v>9283</v>
      </c>
      <c r="R83" s="248">
        <f>SUM(P83+Q83)</f>
        <v>18413</v>
      </c>
    </row>
    <row r="84" spans="1:18" s="50" customFormat="1" x14ac:dyDescent="0.2">
      <c r="A84" s="247"/>
      <c r="B84" s="200"/>
      <c r="C84" s="208" t="s">
        <v>563</v>
      </c>
      <c r="D84" s="202"/>
      <c r="E84" s="203" t="s">
        <v>343</v>
      </c>
      <c r="F84" s="192">
        <v>8.5</v>
      </c>
      <c r="G84" s="192">
        <v>8.5</v>
      </c>
      <c r="H84" s="192">
        <v>8.5</v>
      </c>
      <c r="I84" s="204"/>
      <c r="J84" s="193">
        <f t="shared" si="0"/>
        <v>100</v>
      </c>
      <c r="K84" s="205"/>
      <c r="L84" s="205"/>
      <c r="M84" s="205"/>
      <c r="N84" s="206"/>
      <c r="O84" s="206"/>
      <c r="P84" s="207"/>
      <c r="Q84" s="207"/>
      <c r="R84" s="248"/>
    </row>
    <row r="85" spans="1:18" s="50" customFormat="1" ht="25.5" x14ac:dyDescent="0.2">
      <c r="A85" s="247" t="s">
        <v>227</v>
      </c>
      <c r="B85" s="200"/>
      <c r="C85" s="201" t="s">
        <v>122</v>
      </c>
      <c r="D85" s="202"/>
      <c r="E85" s="203"/>
      <c r="F85" s="192"/>
      <c r="G85" s="192"/>
      <c r="H85" s="192"/>
      <c r="I85" s="204"/>
      <c r="J85" s="193"/>
      <c r="K85" s="205">
        <v>0</v>
      </c>
      <c r="L85" s="205">
        <v>4040340.57</v>
      </c>
      <c r="M85" s="205">
        <v>4031332.85</v>
      </c>
      <c r="N85" s="206" t="s">
        <v>189</v>
      </c>
      <c r="O85" s="206" t="s">
        <v>734</v>
      </c>
      <c r="P85" s="207">
        <v>1216</v>
      </c>
      <c r="Q85" s="207">
        <v>1230</v>
      </c>
      <c r="R85" s="248">
        <f>SUM(P85+Q85)</f>
        <v>2446</v>
      </c>
    </row>
    <row r="86" spans="1:18" s="50" customFormat="1" x14ac:dyDescent="0.2">
      <c r="A86" s="247"/>
      <c r="B86" s="200"/>
      <c r="C86" s="208" t="s">
        <v>564</v>
      </c>
      <c r="D86" s="202"/>
      <c r="E86" s="203" t="s">
        <v>343</v>
      </c>
      <c r="F86" s="192">
        <v>18</v>
      </c>
      <c r="G86" s="192">
        <v>18</v>
      </c>
      <c r="H86" s="192">
        <v>18</v>
      </c>
      <c r="I86" s="204"/>
      <c r="J86" s="193">
        <f t="shared" si="0"/>
        <v>100</v>
      </c>
      <c r="K86" s="205"/>
      <c r="L86" s="205"/>
      <c r="M86" s="205"/>
      <c r="N86" s="206"/>
      <c r="O86" s="206"/>
      <c r="P86" s="207"/>
      <c r="Q86" s="207"/>
      <c r="R86" s="248"/>
    </row>
    <row r="87" spans="1:18" s="50" customFormat="1" ht="38.25" x14ac:dyDescent="0.2">
      <c r="A87" s="247" t="s">
        <v>268</v>
      </c>
      <c r="B87" s="200"/>
      <c r="C87" s="201" t="s">
        <v>373</v>
      </c>
      <c r="D87" s="202"/>
      <c r="E87" s="203"/>
      <c r="F87" s="192"/>
      <c r="G87" s="192"/>
      <c r="H87" s="192"/>
      <c r="I87" s="204"/>
      <c r="J87" s="193"/>
      <c r="K87" s="205">
        <v>0</v>
      </c>
      <c r="L87" s="205">
        <v>5688705.5300000003</v>
      </c>
      <c r="M87" s="205">
        <v>0</v>
      </c>
      <c r="N87" s="206" t="s">
        <v>150</v>
      </c>
      <c r="O87" s="206" t="s">
        <v>735</v>
      </c>
      <c r="P87" s="207">
        <v>23994</v>
      </c>
      <c r="Q87" s="207">
        <v>23007</v>
      </c>
      <c r="R87" s="248">
        <f>SUM(P87+Q87)</f>
        <v>47001</v>
      </c>
    </row>
    <row r="88" spans="1:18" s="50" customFormat="1" x14ac:dyDescent="0.2">
      <c r="A88" s="247"/>
      <c r="B88" s="200"/>
      <c r="C88" s="208" t="s">
        <v>565</v>
      </c>
      <c r="D88" s="202"/>
      <c r="E88" s="203" t="s">
        <v>343</v>
      </c>
      <c r="F88" s="192">
        <v>23</v>
      </c>
      <c r="G88" s="192">
        <v>23</v>
      </c>
      <c r="H88" s="192">
        <v>21.85</v>
      </c>
      <c r="I88" s="204"/>
      <c r="J88" s="193">
        <f t="shared" si="0"/>
        <v>95</v>
      </c>
      <c r="K88" s="205"/>
      <c r="L88" s="205"/>
      <c r="M88" s="205"/>
      <c r="N88" s="206"/>
      <c r="O88" s="206"/>
      <c r="P88" s="207"/>
      <c r="Q88" s="207"/>
      <c r="R88" s="248"/>
    </row>
    <row r="89" spans="1:18" s="50" customFormat="1" ht="25.5" x14ac:dyDescent="0.2">
      <c r="A89" s="247" t="s">
        <v>304</v>
      </c>
      <c r="B89" s="200"/>
      <c r="C89" s="201" t="s">
        <v>374</v>
      </c>
      <c r="D89" s="202"/>
      <c r="E89" s="203"/>
      <c r="F89" s="192"/>
      <c r="G89" s="192"/>
      <c r="H89" s="192"/>
      <c r="I89" s="204"/>
      <c r="J89" s="193"/>
      <c r="K89" s="205">
        <v>0</v>
      </c>
      <c r="L89" s="205">
        <v>2694352.7</v>
      </c>
      <c r="M89" s="205">
        <v>2654521.7799999998</v>
      </c>
      <c r="N89" s="206" t="s">
        <v>190</v>
      </c>
      <c r="O89" s="206" t="s">
        <v>736</v>
      </c>
      <c r="P89" s="207">
        <v>11543</v>
      </c>
      <c r="Q89" s="207">
        <v>11257</v>
      </c>
      <c r="R89" s="248">
        <f>SUM(P89+Q89)</f>
        <v>22800</v>
      </c>
    </row>
    <row r="90" spans="1:18" s="50" customFormat="1" x14ac:dyDescent="0.2">
      <c r="A90" s="247"/>
      <c r="B90" s="200"/>
      <c r="C90" s="208" t="s">
        <v>564</v>
      </c>
      <c r="D90" s="202"/>
      <c r="E90" s="203" t="s">
        <v>343</v>
      </c>
      <c r="F90" s="192">
        <v>18</v>
      </c>
      <c r="G90" s="192">
        <v>18</v>
      </c>
      <c r="H90" s="192">
        <v>18</v>
      </c>
      <c r="I90" s="204"/>
      <c r="J90" s="193">
        <f t="shared" si="0"/>
        <v>100</v>
      </c>
      <c r="K90" s="205"/>
      <c r="L90" s="205"/>
      <c r="M90" s="205"/>
      <c r="N90" s="206"/>
      <c r="O90" s="206"/>
      <c r="P90" s="207"/>
      <c r="Q90" s="207"/>
      <c r="R90" s="248"/>
    </row>
    <row r="91" spans="1:18" s="50" customFormat="1" ht="38.25" x14ac:dyDescent="0.2">
      <c r="A91" s="247" t="s">
        <v>285</v>
      </c>
      <c r="B91" s="200"/>
      <c r="C91" s="201" t="s">
        <v>123</v>
      </c>
      <c r="D91" s="202"/>
      <c r="E91" s="203"/>
      <c r="F91" s="192"/>
      <c r="G91" s="192"/>
      <c r="H91" s="192"/>
      <c r="I91" s="204"/>
      <c r="J91" s="193"/>
      <c r="K91" s="205">
        <v>0</v>
      </c>
      <c r="L91" s="205">
        <v>1833183.08</v>
      </c>
      <c r="M91" s="205">
        <v>0</v>
      </c>
      <c r="N91" s="206" t="s">
        <v>150</v>
      </c>
      <c r="O91" s="206" t="s">
        <v>848</v>
      </c>
      <c r="P91" s="207">
        <v>23994</v>
      </c>
      <c r="Q91" s="207">
        <v>23007</v>
      </c>
      <c r="R91" s="248">
        <f>SUM(P91+Q91)</f>
        <v>47001</v>
      </c>
    </row>
    <row r="92" spans="1:18" s="50" customFormat="1" x14ac:dyDescent="0.2">
      <c r="A92" s="247"/>
      <c r="B92" s="200"/>
      <c r="C92" s="208" t="s">
        <v>566</v>
      </c>
      <c r="D92" s="202"/>
      <c r="E92" s="203" t="s">
        <v>343</v>
      </c>
      <c r="F92" s="192">
        <v>10</v>
      </c>
      <c r="G92" s="192">
        <v>10</v>
      </c>
      <c r="H92" s="192">
        <v>9.6999999999999993</v>
      </c>
      <c r="I92" s="204"/>
      <c r="J92" s="193">
        <f t="shared" si="0"/>
        <v>97</v>
      </c>
      <c r="K92" s="205"/>
      <c r="L92" s="205"/>
      <c r="M92" s="205"/>
      <c r="N92" s="206"/>
      <c r="O92" s="206"/>
      <c r="P92" s="207"/>
      <c r="Q92" s="207"/>
      <c r="R92" s="248"/>
    </row>
    <row r="93" spans="1:18" s="50" customFormat="1" ht="25.5" x14ac:dyDescent="0.2">
      <c r="A93" s="247" t="s">
        <v>277</v>
      </c>
      <c r="B93" s="200"/>
      <c r="C93" s="201" t="s">
        <v>124</v>
      </c>
      <c r="D93" s="202"/>
      <c r="E93" s="203"/>
      <c r="F93" s="192"/>
      <c r="G93" s="192"/>
      <c r="H93" s="192"/>
      <c r="I93" s="204"/>
      <c r="J93" s="193"/>
      <c r="K93" s="205">
        <v>0</v>
      </c>
      <c r="L93" s="205">
        <v>5272072.82</v>
      </c>
      <c r="M93" s="205">
        <v>0</v>
      </c>
      <c r="N93" s="206" t="s">
        <v>150</v>
      </c>
      <c r="O93" s="206" t="s">
        <v>849</v>
      </c>
      <c r="P93" s="207">
        <v>23994</v>
      </c>
      <c r="Q93" s="207">
        <v>23007</v>
      </c>
      <c r="R93" s="248">
        <f>SUM(P93+Q93)</f>
        <v>47001</v>
      </c>
    </row>
    <row r="94" spans="1:18" s="50" customFormat="1" x14ac:dyDescent="0.2">
      <c r="A94" s="247"/>
      <c r="B94" s="200"/>
      <c r="C94" s="208" t="s">
        <v>567</v>
      </c>
      <c r="D94" s="202"/>
      <c r="E94" s="203" t="s">
        <v>343</v>
      </c>
      <c r="F94" s="192">
        <v>8</v>
      </c>
      <c r="G94" s="192">
        <v>8</v>
      </c>
      <c r="H94" s="192">
        <v>7.28</v>
      </c>
      <c r="I94" s="204"/>
      <c r="J94" s="193">
        <f t="shared" si="0"/>
        <v>91</v>
      </c>
      <c r="K94" s="205"/>
      <c r="L94" s="205"/>
      <c r="M94" s="205"/>
      <c r="N94" s="206"/>
      <c r="O94" s="206"/>
      <c r="P94" s="207"/>
      <c r="Q94" s="207"/>
      <c r="R94" s="248"/>
    </row>
    <row r="95" spans="1:18" s="50" customFormat="1" ht="25.5" x14ac:dyDescent="0.2">
      <c r="A95" s="247" t="s">
        <v>272</v>
      </c>
      <c r="B95" s="200"/>
      <c r="C95" s="201" t="s">
        <v>75</v>
      </c>
      <c r="D95" s="202"/>
      <c r="E95" s="203"/>
      <c r="F95" s="192"/>
      <c r="G95" s="192"/>
      <c r="H95" s="192"/>
      <c r="I95" s="204"/>
      <c r="J95" s="193"/>
      <c r="K95" s="205">
        <v>0</v>
      </c>
      <c r="L95" s="205">
        <v>7489857.5899999999</v>
      </c>
      <c r="M95" s="205">
        <v>3796635.49</v>
      </c>
      <c r="N95" s="206" t="s">
        <v>150</v>
      </c>
      <c r="O95" s="206" t="s">
        <v>850</v>
      </c>
      <c r="P95" s="207">
        <v>23994</v>
      </c>
      <c r="Q95" s="207">
        <v>23007</v>
      </c>
      <c r="R95" s="248">
        <f>SUM(P95+Q95)</f>
        <v>47001</v>
      </c>
    </row>
    <row r="96" spans="1:18" s="50" customFormat="1" x14ac:dyDescent="0.2">
      <c r="A96" s="247"/>
      <c r="B96" s="200"/>
      <c r="C96" s="208" t="s">
        <v>567</v>
      </c>
      <c r="D96" s="202"/>
      <c r="E96" s="203" t="s">
        <v>343</v>
      </c>
      <c r="F96" s="192">
        <v>8</v>
      </c>
      <c r="G96" s="192">
        <v>8</v>
      </c>
      <c r="H96" s="192">
        <v>7.84</v>
      </c>
      <c r="I96" s="204"/>
      <c r="J96" s="193">
        <f t="shared" si="0"/>
        <v>98</v>
      </c>
      <c r="K96" s="205"/>
      <c r="L96" s="205"/>
      <c r="M96" s="205"/>
      <c r="N96" s="206"/>
      <c r="O96" s="206"/>
      <c r="P96" s="207"/>
      <c r="Q96" s="207"/>
      <c r="R96" s="248"/>
    </row>
    <row r="97" spans="1:18" s="50" customFormat="1" ht="38.25" x14ac:dyDescent="0.2">
      <c r="A97" s="247" t="s">
        <v>284</v>
      </c>
      <c r="B97" s="200"/>
      <c r="C97" s="201" t="s">
        <v>67</v>
      </c>
      <c r="D97" s="202"/>
      <c r="E97" s="203"/>
      <c r="F97" s="192"/>
      <c r="G97" s="192"/>
      <c r="H97" s="192"/>
      <c r="I97" s="204"/>
      <c r="J97" s="193"/>
      <c r="K97" s="205">
        <v>0</v>
      </c>
      <c r="L97" s="205">
        <v>33572.089999999997</v>
      </c>
      <c r="M97" s="205">
        <v>0</v>
      </c>
      <c r="N97" s="206" t="s">
        <v>134</v>
      </c>
      <c r="O97" s="206" t="s">
        <v>138</v>
      </c>
      <c r="P97" s="244">
        <v>0</v>
      </c>
      <c r="Q97" s="244">
        <v>0</v>
      </c>
      <c r="R97" s="249">
        <f>SUM(P97+Q97)</f>
        <v>0</v>
      </c>
    </row>
    <row r="98" spans="1:18" s="50" customFormat="1" x14ac:dyDescent="0.2">
      <c r="A98" s="247"/>
      <c r="B98" s="200"/>
      <c r="C98" s="208" t="s">
        <v>568</v>
      </c>
      <c r="D98" s="202"/>
      <c r="E98" s="203" t="s">
        <v>343</v>
      </c>
      <c r="F98" s="192">
        <v>1.5</v>
      </c>
      <c r="G98" s="192">
        <v>1.5</v>
      </c>
      <c r="H98" s="192">
        <v>1.395</v>
      </c>
      <c r="I98" s="204"/>
      <c r="J98" s="193">
        <f t="shared" si="0"/>
        <v>93</v>
      </c>
      <c r="K98" s="205"/>
      <c r="L98" s="205"/>
      <c r="M98" s="205"/>
      <c r="N98" s="206"/>
      <c r="O98" s="206"/>
      <c r="P98" s="207"/>
      <c r="Q98" s="207"/>
      <c r="R98" s="248"/>
    </row>
    <row r="99" spans="1:18" s="50" customFormat="1" ht="25.5" x14ac:dyDescent="0.2">
      <c r="A99" s="247" t="s">
        <v>275</v>
      </c>
      <c r="B99" s="200"/>
      <c r="C99" s="201" t="s">
        <v>95</v>
      </c>
      <c r="D99" s="202"/>
      <c r="E99" s="203"/>
      <c r="F99" s="192"/>
      <c r="G99" s="192"/>
      <c r="H99" s="192"/>
      <c r="I99" s="204"/>
      <c r="J99" s="193"/>
      <c r="K99" s="205">
        <v>0</v>
      </c>
      <c r="L99" s="205">
        <v>76900.56</v>
      </c>
      <c r="M99" s="205">
        <v>0</v>
      </c>
      <c r="N99" s="206" t="s">
        <v>128</v>
      </c>
      <c r="O99" s="206" t="s">
        <v>138</v>
      </c>
      <c r="P99" s="244">
        <v>0</v>
      </c>
      <c r="Q99" s="244">
        <v>0</v>
      </c>
      <c r="R99" s="249">
        <f>SUM(P99+Q99)</f>
        <v>0</v>
      </c>
    </row>
    <row r="100" spans="1:18" s="50" customFormat="1" x14ac:dyDescent="0.2">
      <c r="A100" s="247"/>
      <c r="B100" s="200"/>
      <c r="C100" s="208" t="s">
        <v>569</v>
      </c>
      <c r="D100" s="202"/>
      <c r="E100" s="203" t="s">
        <v>343</v>
      </c>
      <c r="F100" s="192">
        <v>4.5</v>
      </c>
      <c r="G100" s="192">
        <v>4.5</v>
      </c>
      <c r="H100" s="192">
        <v>4.1399999999999997</v>
      </c>
      <c r="I100" s="204"/>
      <c r="J100" s="193">
        <f t="shared" ref="J100:J162" si="1">SUM(H100)/G100*100</f>
        <v>92</v>
      </c>
      <c r="K100" s="205"/>
      <c r="L100" s="205"/>
      <c r="M100" s="205"/>
      <c r="N100" s="206"/>
      <c r="O100" s="206"/>
      <c r="P100" s="207"/>
      <c r="Q100" s="207"/>
      <c r="R100" s="248"/>
    </row>
    <row r="101" spans="1:18" s="50" customFormat="1" ht="38.25" x14ac:dyDescent="0.2">
      <c r="A101" s="247" t="s">
        <v>278</v>
      </c>
      <c r="B101" s="200"/>
      <c r="C101" s="201" t="s">
        <v>375</v>
      </c>
      <c r="D101" s="202"/>
      <c r="E101" s="203"/>
      <c r="F101" s="192"/>
      <c r="G101" s="192"/>
      <c r="H101" s="192"/>
      <c r="I101" s="204"/>
      <c r="J101" s="193"/>
      <c r="K101" s="205">
        <v>0</v>
      </c>
      <c r="L101" s="205">
        <v>2088270.29</v>
      </c>
      <c r="M101" s="205">
        <v>2088270.29</v>
      </c>
      <c r="N101" s="206" t="s">
        <v>168</v>
      </c>
      <c r="O101" s="206" t="s">
        <v>737</v>
      </c>
      <c r="P101" s="207">
        <v>11206</v>
      </c>
      <c r="Q101" s="207">
        <v>10847</v>
      </c>
      <c r="R101" s="250">
        <f>SUM(P101+Q101)</f>
        <v>22053</v>
      </c>
    </row>
    <row r="102" spans="1:18" s="50" customFormat="1" x14ac:dyDescent="0.2">
      <c r="A102" s="247"/>
      <c r="B102" s="200"/>
      <c r="C102" s="208" t="s">
        <v>570</v>
      </c>
      <c r="D102" s="202"/>
      <c r="E102" s="203" t="s">
        <v>343</v>
      </c>
      <c r="F102" s="192">
        <v>3</v>
      </c>
      <c r="G102" s="192">
        <v>3</v>
      </c>
      <c r="H102" s="192">
        <v>3</v>
      </c>
      <c r="I102" s="204"/>
      <c r="J102" s="193">
        <f t="shared" si="1"/>
        <v>100</v>
      </c>
      <c r="K102" s="205"/>
      <c r="L102" s="205"/>
      <c r="M102" s="205"/>
      <c r="N102" s="206"/>
      <c r="O102" s="206"/>
      <c r="P102" s="207"/>
      <c r="Q102" s="207"/>
      <c r="R102" s="248"/>
    </row>
    <row r="103" spans="1:18" s="50" customFormat="1" ht="38.25" x14ac:dyDescent="0.2">
      <c r="A103" s="247" t="s">
        <v>273</v>
      </c>
      <c r="B103" s="200"/>
      <c r="C103" s="201" t="s">
        <v>376</v>
      </c>
      <c r="D103" s="202"/>
      <c r="E103" s="203"/>
      <c r="F103" s="192"/>
      <c r="G103" s="192"/>
      <c r="H103" s="192"/>
      <c r="I103" s="204"/>
      <c r="J103" s="193"/>
      <c r="K103" s="205">
        <v>14104340.02</v>
      </c>
      <c r="L103" s="205">
        <v>4104340.02</v>
      </c>
      <c r="M103" s="205">
        <v>0</v>
      </c>
      <c r="N103" s="206" t="s">
        <v>190</v>
      </c>
      <c r="O103" s="206" t="s">
        <v>138</v>
      </c>
      <c r="P103" s="207">
        <v>11435</v>
      </c>
      <c r="Q103" s="207">
        <v>11435</v>
      </c>
      <c r="R103" s="250">
        <f>SUM(P103+Q103)</f>
        <v>22870</v>
      </c>
    </row>
    <row r="104" spans="1:18" s="50" customFormat="1" x14ac:dyDescent="0.2">
      <c r="A104" s="247"/>
      <c r="B104" s="200"/>
      <c r="C104" s="208" t="s">
        <v>571</v>
      </c>
      <c r="D104" s="202"/>
      <c r="E104" s="203" t="s">
        <v>343</v>
      </c>
      <c r="F104" s="192">
        <v>55.2</v>
      </c>
      <c r="G104" s="192">
        <v>55.2</v>
      </c>
      <c r="H104" s="192">
        <v>0</v>
      </c>
      <c r="I104" s="204" t="s">
        <v>345</v>
      </c>
      <c r="J104" s="193">
        <f t="shared" si="1"/>
        <v>0</v>
      </c>
      <c r="K104" s="205"/>
      <c r="L104" s="205"/>
      <c r="M104" s="205"/>
      <c r="N104" s="206"/>
      <c r="O104" s="206"/>
      <c r="P104" s="207"/>
      <c r="Q104" s="207"/>
      <c r="R104" s="248"/>
    </row>
    <row r="105" spans="1:18" s="50" customFormat="1" ht="25.5" x14ac:dyDescent="0.2">
      <c r="A105" s="247" t="s">
        <v>331</v>
      </c>
      <c r="B105" s="200"/>
      <c r="C105" s="201" t="s">
        <v>377</v>
      </c>
      <c r="D105" s="202"/>
      <c r="E105" s="203"/>
      <c r="F105" s="192"/>
      <c r="G105" s="192"/>
      <c r="H105" s="192"/>
      <c r="I105" s="204"/>
      <c r="J105" s="193"/>
      <c r="K105" s="205">
        <v>18000000</v>
      </c>
      <c r="L105" s="205">
        <v>18000000</v>
      </c>
      <c r="M105" s="205">
        <v>0</v>
      </c>
      <c r="N105" s="206" t="s">
        <v>127</v>
      </c>
      <c r="O105" s="206" t="s">
        <v>138</v>
      </c>
      <c r="P105" s="207">
        <v>15973</v>
      </c>
      <c r="Q105" s="207">
        <v>15685</v>
      </c>
      <c r="R105" s="250">
        <f>SUM(P105+Q105)</f>
        <v>31658</v>
      </c>
    </row>
    <row r="106" spans="1:18" s="50" customFormat="1" x14ac:dyDescent="0.2">
      <c r="A106" s="247"/>
      <c r="B106" s="200"/>
      <c r="C106" s="208" t="s">
        <v>572</v>
      </c>
      <c r="D106" s="202"/>
      <c r="E106" s="203" t="s">
        <v>343</v>
      </c>
      <c r="F106" s="192">
        <v>18</v>
      </c>
      <c r="G106" s="192">
        <v>18</v>
      </c>
      <c r="H106" s="192">
        <v>0</v>
      </c>
      <c r="I106" s="204" t="s">
        <v>345</v>
      </c>
      <c r="J106" s="193">
        <f t="shared" si="1"/>
        <v>0</v>
      </c>
      <c r="K106" s="205"/>
      <c r="L106" s="205"/>
      <c r="M106" s="205"/>
      <c r="N106" s="206"/>
      <c r="O106" s="206"/>
      <c r="P106" s="207"/>
      <c r="Q106" s="207"/>
      <c r="R106" s="248"/>
    </row>
    <row r="107" spans="1:18" s="50" customFormat="1" ht="38.25" x14ac:dyDescent="0.2">
      <c r="A107" s="247" t="s">
        <v>332</v>
      </c>
      <c r="B107" s="200"/>
      <c r="C107" s="201" t="s">
        <v>378</v>
      </c>
      <c r="D107" s="202"/>
      <c r="E107" s="203"/>
      <c r="F107" s="192"/>
      <c r="G107" s="192"/>
      <c r="H107" s="192"/>
      <c r="I107" s="204"/>
      <c r="J107" s="193"/>
      <c r="K107" s="205">
        <v>5000000</v>
      </c>
      <c r="L107" s="205">
        <v>5000000</v>
      </c>
      <c r="M107" s="205">
        <v>0</v>
      </c>
      <c r="N107" s="206" t="s">
        <v>127</v>
      </c>
      <c r="O107" s="206" t="s">
        <v>138</v>
      </c>
      <c r="P107" s="207">
        <v>15973</v>
      </c>
      <c r="Q107" s="207">
        <v>15685</v>
      </c>
      <c r="R107" s="250">
        <f>SUM(P107+Q107)</f>
        <v>31658</v>
      </c>
    </row>
    <row r="108" spans="1:18" s="50" customFormat="1" x14ac:dyDescent="0.2">
      <c r="A108" s="247"/>
      <c r="B108" s="200"/>
      <c r="C108" s="208" t="s">
        <v>573</v>
      </c>
      <c r="D108" s="202"/>
      <c r="E108" s="203" t="s">
        <v>343</v>
      </c>
      <c r="F108" s="192">
        <v>1</v>
      </c>
      <c r="G108" s="192">
        <v>1</v>
      </c>
      <c r="H108" s="192">
        <v>0</v>
      </c>
      <c r="I108" s="204" t="s">
        <v>345</v>
      </c>
      <c r="J108" s="193">
        <f t="shared" si="1"/>
        <v>0</v>
      </c>
      <c r="K108" s="205"/>
      <c r="L108" s="205"/>
      <c r="M108" s="205"/>
      <c r="N108" s="206"/>
      <c r="O108" s="206"/>
      <c r="P108" s="207"/>
      <c r="Q108" s="207"/>
      <c r="R108" s="248"/>
    </row>
    <row r="109" spans="1:18" s="50" customFormat="1" ht="25.5" x14ac:dyDescent="0.2">
      <c r="A109" s="247" t="s">
        <v>305</v>
      </c>
      <c r="B109" s="200"/>
      <c r="C109" s="201" t="s">
        <v>379</v>
      </c>
      <c r="D109" s="202"/>
      <c r="E109" s="203"/>
      <c r="F109" s="192"/>
      <c r="G109" s="192"/>
      <c r="H109" s="192"/>
      <c r="I109" s="204"/>
      <c r="J109" s="193"/>
      <c r="K109" s="205">
        <v>11000000</v>
      </c>
      <c r="L109" s="205">
        <v>11000000</v>
      </c>
      <c r="M109" s="205">
        <v>0</v>
      </c>
      <c r="N109" s="206" t="s">
        <v>127</v>
      </c>
      <c r="O109" s="206" t="s">
        <v>138</v>
      </c>
      <c r="P109" s="207">
        <v>15973</v>
      </c>
      <c r="Q109" s="207">
        <v>15685</v>
      </c>
      <c r="R109" s="250">
        <f>SUM(P109+Q109)</f>
        <v>31658</v>
      </c>
    </row>
    <row r="110" spans="1:18" s="50" customFormat="1" x14ac:dyDescent="0.2">
      <c r="A110" s="247"/>
      <c r="B110" s="200"/>
      <c r="C110" s="208" t="s">
        <v>574</v>
      </c>
      <c r="D110" s="202"/>
      <c r="E110" s="203" t="s">
        <v>343</v>
      </c>
      <c r="F110" s="192">
        <v>18</v>
      </c>
      <c r="G110" s="192">
        <v>18</v>
      </c>
      <c r="H110" s="192">
        <v>0</v>
      </c>
      <c r="I110" s="204" t="s">
        <v>345</v>
      </c>
      <c r="J110" s="193">
        <f t="shared" si="1"/>
        <v>0</v>
      </c>
      <c r="K110" s="205"/>
      <c r="L110" s="205"/>
      <c r="M110" s="205"/>
      <c r="N110" s="206"/>
      <c r="O110" s="206"/>
      <c r="P110" s="207"/>
      <c r="Q110" s="207"/>
      <c r="R110" s="248"/>
    </row>
    <row r="111" spans="1:18" s="50" customFormat="1" ht="38.25" x14ac:dyDescent="0.2">
      <c r="A111" s="247" t="s">
        <v>246</v>
      </c>
      <c r="B111" s="200"/>
      <c r="C111" s="201" t="s">
        <v>380</v>
      </c>
      <c r="D111" s="202"/>
      <c r="E111" s="203"/>
      <c r="F111" s="192"/>
      <c r="G111" s="192"/>
      <c r="H111" s="192"/>
      <c r="I111" s="204"/>
      <c r="J111" s="193"/>
      <c r="K111" s="205">
        <v>23827410.100000001</v>
      </c>
      <c r="L111" s="205">
        <v>23827410.100000001</v>
      </c>
      <c r="M111" s="205">
        <v>0</v>
      </c>
      <c r="N111" s="206" t="s">
        <v>125</v>
      </c>
      <c r="O111" s="206" t="s">
        <v>138</v>
      </c>
      <c r="P111" s="207">
        <v>9031</v>
      </c>
      <c r="Q111" s="207">
        <v>9200</v>
      </c>
      <c r="R111" s="250">
        <f>SUM(P111+Q111)</f>
        <v>18231</v>
      </c>
    </row>
    <row r="112" spans="1:18" s="50" customFormat="1" x14ac:dyDescent="0.2">
      <c r="A112" s="247"/>
      <c r="B112" s="200"/>
      <c r="C112" s="208" t="s">
        <v>575</v>
      </c>
      <c r="D112" s="202"/>
      <c r="E112" s="203" t="s">
        <v>343</v>
      </c>
      <c r="F112" s="192">
        <v>1.9</v>
      </c>
      <c r="G112" s="192">
        <v>1.9</v>
      </c>
      <c r="H112" s="192">
        <v>0</v>
      </c>
      <c r="I112" s="204" t="s">
        <v>345</v>
      </c>
      <c r="J112" s="193">
        <f t="shared" si="1"/>
        <v>0</v>
      </c>
      <c r="K112" s="205"/>
      <c r="L112" s="205"/>
      <c r="M112" s="205"/>
      <c r="N112" s="206"/>
      <c r="O112" s="206"/>
      <c r="P112" s="207"/>
      <c r="Q112" s="207"/>
      <c r="R112" s="248"/>
    </row>
    <row r="113" spans="1:18" s="50" customFormat="1" ht="38.25" x14ac:dyDescent="0.2">
      <c r="A113" s="247" t="s">
        <v>306</v>
      </c>
      <c r="B113" s="200"/>
      <c r="C113" s="201" t="s">
        <v>381</v>
      </c>
      <c r="D113" s="202"/>
      <c r="E113" s="203"/>
      <c r="F113" s="192"/>
      <c r="G113" s="192"/>
      <c r="H113" s="192"/>
      <c r="I113" s="204"/>
      <c r="J113" s="193"/>
      <c r="K113" s="205">
        <v>15410182.93</v>
      </c>
      <c r="L113" s="205">
        <v>15410182.93</v>
      </c>
      <c r="M113" s="205">
        <v>0</v>
      </c>
      <c r="N113" s="206" t="s">
        <v>125</v>
      </c>
      <c r="O113" s="206" t="s">
        <v>138</v>
      </c>
      <c r="P113" s="207">
        <v>9031</v>
      </c>
      <c r="Q113" s="207">
        <v>9200</v>
      </c>
      <c r="R113" s="250">
        <f>SUM(P113+Q113)</f>
        <v>18231</v>
      </c>
    </row>
    <row r="114" spans="1:18" s="50" customFormat="1" x14ac:dyDescent="0.2">
      <c r="A114" s="247"/>
      <c r="B114" s="200"/>
      <c r="C114" s="208" t="s">
        <v>576</v>
      </c>
      <c r="D114" s="202"/>
      <c r="E114" s="203" t="s">
        <v>343</v>
      </c>
      <c r="F114" s="192">
        <v>8.5</v>
      </c>
      <c r="G114" s="192">
        <v>8.5</v>
      </c>
      <c r="H114" s="192">
        <v>0</v>
      </c>
      <c r="I114" s="204" t="s">
        <v>345</v>
      </c>
      <c r="J114" s="193">
        <f t="shared" si="1"/>
        <v>0</v>
      </c>
      <c r="K114" s="205"/>
      <c r="L114" s="205"/>
      <c r="M114" s="205"/>
      <c r="N114" s="206"/>
      <c r="O114" s="206"/>
      <c r="P114" s="207"/>
      <c r="Q114" s="207"/>
      <c r="R114" s="248"/>
    </row>
    <row r="115" spans="1:18" s="50" customFormat="1" ht="25.5" x14ac:dyDescent="0.2">
      <c r="A115" s="247" t="s">
        <v>307</v>
      </c>
      <c r="B115" s="200"/>
      <c r="C115" s="201" t="s">
        <v>382</v>
      </c>
      <c r="D115" s="202"/>
      <c r="E115" s="203"/>
      <c r="F115" s="192"/>
      <c r="G115" s="192"/>
      <c r="H115" s="192"/>
      <c r="I115" s="204"/>
      <c r="J115" s="193"/>
      <c r="K115" s="205">
        <v>2589627.04</v>
      </c>
      <c r="L115" s="205">
        <v>2589627.04</v>
      </c>
      <c r="M115" s="205">
        <v>0</v>
      </c>
      <c r="N115" s="206" t="s">
        <v>150</v>
      </c>
      <c r="O115" s="206" t="s">
        <v>138</v>
      </c>
      <c r="P115" s="207">
        <v>23662</v>
      </c>
      <c r="Q115" s="207">
        <v>22717</v>
      </c>
      <c r="R115" s="250">
        <f>SUM(P115+Q115)</f>
        <v>46379</v>
      </c>
    </row>
    <row r="116" spans="1:18" s="50" customFormat="1" x14ac:dyDescent="0.2">
      <c r="A116" s="247"/>
      <c r="B116" s="200"/>
      <c r="C116" s="208" t="s">
        <v>577</v>
      </c>
      <c r="D116" s="202"/>
      <c r="E116" s="203" t="s">
        <v>343</v>
      </c>
      <c r="F116" s="192">
        <v>23</v>
      </c>
      <c r="G116" s="192">
        <v>23</v>
      </c>
      <c r="H116" s="192">
        <v>0</v>
      </c>
      <c r="I116" s="204" t="s">
        <v>345</v>
      </c>
      <c r="J116" s="193">
        <f t="shared" si="1"/>
        <v>0</v>
      </c>
      <c r="K116" s="205"/>
      <c r="L116" s="205"/>
      <c r="M116" s="205"/>
      <c r="N116" s="206"/>
      <c r="O116" s="206"/>
      <c r="P116" s="207"/>
      <c r="Q116" s="207"/>
      <c r="R116" s="248"/>
    </row>
    <row r="117" spans="1:18" s="50" customFormat="1" ht="38.25" x14ac:dyDescent="0.2">
      <c r="A117" s="247" t="s">
        <v>308</v>
      </c>
      <c r="B117" s="200"/>
      <c r="C117" s="201" t="s">
        <v>383</v>
      </c>
      <c r="D117" s="202"/>
      <c r="E117" s="203"/>
      <c r="F117" s="192"/>
      <c r="G117" s="192"/>
      <c r="H117" s="192"/>
      <c r="I117" s="204"/>
      <c r="J117" s="193"/>
      <c r="K117" s="205">
        <v>1351109.76</v>
      </c>
      <c r="L117" s="205">
        <v>1351109.76</v>
      </c>
      <c r="M117" s="205">
        <v>0</v>
      </c>
      <c r="N117" s="206" t="s">
        <v>189</v>
      </c>
      <c r="O117" s="206" t="s">
        <v>138</v>
      </c>
      <c r="P117" s="207">
        <v>1202</v>
      </c>
      <c r="Q117" s="207">
        <v>1220</v>
      </c>
      <c r="R117" s="250">
        <f>SUM(P117+Q117)</f>
        <v>2422</v>
      </c>
    </row>
    <row r="118" spans="1:18" s="50" customFormat="1" x14ac:dyDescent="0.2">
      <c r="A118" s="247"/>
      <c r="B118" s="200"/>
      <c r="C118" s="208" t="s">
        <v>578</v>
      </c>
      <c r="D118" s="202"/>
      <c r="E118" s="203" t="s">
        <v>343</v>
      </c>
      <c r="F118" s="192">
        <v>12</v>
      </c>
      <c r="G118" s="192">
        <v>12</v>
      </c>
      <c r="H118" s="192">
        <v>0</v>
      </c>
      <c r="I118" s="204" t="s">
        <v>345</v>
      </c>
      <c r="J118" s="193">
        <f t="shared" si="1"/>
        <v>0</v>
      </c>
      <c r="K118" s="205"/>
      <c r="L118" s="205"/>
      <c r="M118" s="205"/>
      <c r="N118" s="206"/>
      <c r="O118" s="206"/>
      <c r="P118" s="207"/>
      <c r="Q118" s="207"/>
      <c r="R118" s="248"/>
    </row>
    <row r="119" spans="1:18" s="50" customFormat="1" ht="25.5" x14ac:dyDescent="0.2">
      <c r="A119" s="247" t="s">
        <v>333</v>
      </c>
      <c r="B119" s="200"/>
      <c r="C119" s="201" t="s">
        <v>74</v>
      </c>
      <c r="D119" s="202"/>
      <c r="E119" s="203"/>
      <c r="F119" s="192"/>
      <c r="G119" s="192"/>
      <c r="H119" s="192"/>
      <c r="I119" s="204"/>
      <c r="J119" s="193"/>
      <c r="K119" s="205">
        <v>0</v>
      </c>
      <c r="L119" s="205">
        <v>1986943.72</v>
      </c>
      <c r="M119" s="205">
        <v>1986943.72</v>
      </c>
      <c r="N119" s="206" t="s">
        <v>146</v>
      </c>
      <c r="O119" s="206" t="s">
        <v>738</v>
      </c>
      <c r="P119" s="207">
        <v>22101</v>
      </c>
      <c r="Q119" s="207">
        <v>19670</v>
      </c>
      <c r="R119" s="250">
        <f>SUM(P119+Q119)</f>
        <v>41771</v>
      </c>
    </row>
    <row r="120" spans="1:18" s="50" customFormat="1" x14ac:dyDescent="0.2">
      <c r="A120" s="247"/>
      <c r="B120" s="200"/>
      <c r="C120" s="208" t="s">
        <v>579</v>
      </c>
      <c r="D120" s="202"/>
      <c r="E120" s="203" t="s">
        <v>343</v>
      </c>
      <c r="F120" s="192">
        <v>3.9</v>
      </c>
      <c r="G120" s="192">
        <v>3.9</v>
      </c>
      <c r="H120" s="192">
        <v>3.9</v>
      </c>
      <c r="I120" s="204"/>
      <c r="J120" s="193">
        <f t="shared" si="1"/>
        <v>100</v>
      </c>
      <c r="K120" s="205"/>
      <c r="L120" s="205"/>
      <c r="M120" s="205"/>
      <c r="N120" s="206"/>
      <c r="O120" s="206"/>
      <c r="P120" s="207"/>
      <c r="Q120" s="207"/>
      <c r="R120" s="248"/>
    </row>
    <row r="121" spans="1:18" s="50" customFormat="1" ht="38.25" x14ac:dyDescent="0.2">
      <c r="A121" s="247" t="s">
        <v>334</v>
      </c>
      <c r="B121" s="200"/>
      <c r="C121" s="201" t="s">
        <v>107</v>
      </c>
      <c r="D121" s="202"/>
      <c r="E121" s="203"/>
      <c r="F121" s="192"/>
      <c r="G121" s="192"/>
      <c r="H121" s="192"/>
      <c r="I121" s="204"/>
      <c r="J121" s="193"/>
      <c r="K121" s="205">
        <v>0</v>
      </c>
      <c r="L121" s="205">
        <v>1094781.6200000001</v>
      </c>
      <c r="M121" s="205">
        <v>1094781.6200000001</v>
      </c>
      <c r="N121" s="206" t="s">
        <v>203</v>
      </c>
      <c r="O121" s="206" t="s">
        <v>851</v>
      </c>
      <c r="P121" s="207">
        <v>3731</v>
      </c>
      <c r="Q121" s="207">
        <v>3793</v>
      </c>
      <c r="R121" s="250">
        <f>SUM(P121+Q121)</f>
        <v>7524</v>
      </c>
    </row>
    <row r="122" spans="1:18" s="50" customFormat="1" x14ac:dyDescent="0.2">
      <c r="A122" s="247"/>
      <c r="B122" s="200"/>
      <c r="C122" s="208" t="s">
        <v>580</v>
      </c>
      <c r="D122" s="202"/>
      <c r="E122" s="203" t="s">
        <v>343</v>
      </c>
      <c r="F122" s="192">
        <v>1.6</v>
      </c>
      <c r="G122" s="192">
        <v>1.6</v>
      </c>
      <c r="H122" s="192">
        <v>1.6</v>
      </c>
      <c r="I122" s="204"/>
      <c r="J122" s="193">
        <f t="shared" si="1"/>
        <v>100</v>
      </c>
      <c r="K122" s="205"/>
      <c r="L122" s="205"/>
      <c r="M122" s="205"/>
      <c r="N122" s="206"/>
      <c r="O122" s="206"/>
      <c r="P122" s="207"/>
      <c r="Q122" s="207"/>
      <c r="R122" s="248"/>
    </row>
    <row r="123" spans="1:18" s="50" customFormat="1" ht="38.25" x14ac:dyDescent="0.2">
      <c r="A123" s="247" t="s">
        <v>335</v>
      </c>
      <c r="B123" s="200"/>
      <c r="C123" s="201" t="s">
        <v>102</v>
      </c>
      <c r="D123" s="202"/>
      <c r="E123" s="203"/>
      <c r="F123" s="192"/>
      <c r="G123" s="192"/>
      <c r="H123" s="192"/>
      <c r="I123" s="204"/>
      <c r="J123" s="193"/>
      <c r="K123" s="205">
        <v>0</v>
      </c>
      <c r="L123" s="205">
        <v>1637261.6</v>
      </c>
      <c r="M123" s="205">
        <v>1637261.6</v>
      </c>
      <c r="N123" s="206" t="s">
        <v>168</v>
      </c>
      <c r="O123" s="206" t="s">
        <v>739</v>
      </c>
      <c r="P123" s="207">
        <v>11206</v>
      </c>
      <c r="Q123" s="207">
        <v>10847</v>
      </c>
      <c r="R123" s="250">
        <f>SUM(P123+Q123)</f>
        <v>22053</v>
      </c>
    </row>
    <row r="124" spans="1:18" s="50" customFormat="1" x14ac:dyDescent="0.2">
      <c r="A124" s="247"/>
      <c r="B124" s="200"/>
      <c r="C124" s="208" t="s">
        <v>581</v>
      </c>
      <c r="D124" s="202"/>
      <c r="E124" s="203" t="s">
        <v>343</v>
      </c>
      <c r="F124" s="192">
        <v>4.7</v>
      </c>
      <c r="G124" s="192">
        <v>4.7</v>
      </c>
      <c r="H124" s="192">
        <v>4.7</v>
      </c>
      <c r="I124" s="204"/>
      <c r="J124" s="193">
        <f t="shared" si="1"/>
        <v>100</v>
      </c>
      <c r="K124" s="205"/>
      <c r="L124" s="205"/>
      <c r="M124" s="205"/>
      <c r="N124" s="206"/>
      <c r="O124" s="206"/>
      <c r="P124" s="207"/>
      <c r="Q124" s="207"/>
      <c r="R124" s="248"/>
    </row>
    <row r="125" spans="1:18" s="50" customFormat="1" ht="38.25" x14ac:dyDescent="0.2">
      <c r="A125" s="247" t="s">
        <v>336</v>
      </c>
      <c r="B125" s="200"/>
      <c r="C125" s="201" t="s">
        <v>103</v>
      </c>
      <c r="D125" s="202"/>
      <c r="E125" s="203"/>
      <c r="F125" s="192"/>
      <c r="G125" s="192"/>
      <c r="H125" s="192"/>
      <c r="I125" s="204"/>
      <c r="J125" s="193"/>
      <c r="K125" s="205">
        <v>0</v>
      </c>
      <c r="L125" s="205">
        <v>1478437.07</v>
      </c>
      <c r="M125" s="205">
        <v>1478437.07</v>
      </c>
      <c r="N125" s="206" t="s">
        <v>191</v>
      </c>
      <c r="O125" s="206" t="s">
        <v>740</v>
      </c>
      <c r="P125" s="207">
        <v>16750</v>
      </c>
      <c r="Q125" s="207">
        <v>16308</v>
      </c>
      <c r="R125" s="250">
        <f>SUM(P125+Q125)</f>
        <v>33058</v>
      </c>
    </row>
    <row r="126" spans="1:18" s="50" customFormat="1" x14ac:dyDescent="0.2">
      <c r="A126" s="247"/>
      <c r="B126" s="200"/>
      <c r="C126" s="208" t="s">
        <v>582</v>
      </c>
      <c r="D126" s="202"/>
      <c r="E126" s="203" t="s">
        <v>343</v>
      </c>
      <c r="F126" s="192">
        <v>2.9</v>
      </c>
      <c r="G126" s="192">
        <v>2.9</v>
      </c>
      <c r="H126" s="192">
        <v>2.9</v>
      </c>
      <c r="I126" s="204"/>
      <c r="J126" s="193">
        <f t="shared" si="1"/>
        <v>100</v>
      </c>
      <c r="K126" s="205"/>
      <c r="L126" s="205"/>
      <c r="M126" s="205"/>
      <c r="N126" s="206"/>
      <c r="O126" s="206"/>
      <c r="P126" s="207"/>
      <c r="Q126" s="207"/>
      <c r="R126" s="248"/>
    </row>
    <row r="127" spans="1:18" s="50" customFormat="1" ht="25.5" x14ac:dyDescent="0.2">
      <c r="A127" s="247" t="s">
        <v>309</v>
      </c>
      <c r="B127" s="200"/>
      <c r="C127" s="201" t="s">
        <v>73</v>
      </c>
      <c r="D127" s="202"/>
      <c r="E127" s="203"/>
      <c r="F127" s="192"/>
      <c r="G127" s="192"/>
      <c r="H127" s="192"/>
      <c r="I127" s="204"/>
      <c r="J127" s="193"/>
      <c r="K127" s="205">
        <v>0</v>
      </c>
      <c r="L127" s="205">
        <v>1502057.82</v>
      </c>
      <c r="M127" s="205">
        <v>1502057.82</v>
      </c>
      <c r="N127" s="206" t="s">
        <v>164</v>
      </c>
      <c r="O127" s="206" t="s">
        <v>741</v>
      </c>
      <c r="P127" s="207">
        <v>39367</v>
      </c>
      <c r="Q127" s="207">
        <v>38035</v>
      </c>
      <c r="R127" s="250">
        <f>SUM(P127+Q127)</f>
        <v>77402</v>
      </c>
    </row>
    <row r="128" spans="1:18" s="50" customFormat="1" x14ac:dyDescent="0.2">
      <c r="A128" s="247"/>
      <c r="B128" s="200"/>
      <c r="C128" s="208" t="s">
        <v>583</v>
      </c>
      <c r="D128" s="202"/>
      <c r="E128" s="203" t="s">
        <v>343</v>
      </c>
      <c r="F128" s="192">
        <v>3.1</v>
      </c>
      <c r="G128" s="192">
        <v>3.1</v>
      </c>
      <c r="H128" s="192">
        <v>3.1</v>
      </c>
      <c r="I128" s="204"/>
      <c r="J128" s="193">
        <f t="shared" si="1"/>
        <v>100</v>
      </c>
      <c r="K128" s="205"/>
      <c r="L128" s="205"/>
      <c r="M128" s="205"/>
      <c r="N128" s="206"/>
      <c r="O128" s="206"/>
      <c r="P128" s="207"/>
      <c r="Q128" s="207"/>
      <c r="R128" s="248"/>
    </row>
    <row r="129" spans="1:18" s="50" customFormat="1" ht="25.5" x14ac:dyDescent="0.2">
      <c r="A129" s="247" t="s">
        <v>310</v>
      </c>
      <c r="B129" s="200"/>
      <c r="C129" s="201" t="s">
        <v>104</v>
      </c>
      <c r="D129" s="202"/>
      <c r="E129" s="203"/>
      <c r="F129" s="192"/>
      <c r="G129" s="192"/>
      <c r="H129" s="192"/>
      <c r="I129" s="204"/>
      <c r="J129" s="193"/>
      <c r="K129" s="205">
        <v>0</v>
      </c>
      <c r="L129" s="205">
        <v>1766741.78</v>
      </c>
      <c r="M129" s="205">
        <v>1766741.78</v>
      </c>
      <c r="N129" s="206" t="s">
        <v>212</v>
      </c>
      <c r="O129" s="206" t="s">
        <v>742</v>
      </c>
      <c r="P129" s="207">
        <v>9467</v>
      </c>
      <c r="Q129" s="207">
        <v>9483</v>
      </c>
      <c r="R129" s="250">
        <f>SUM(P129+Q129)</f>
        <v>18950</v>
      </c>
    </row>
    <row r="130" spans="1:18" s="50" customFormat="1" x14ac:dyDescent="0.2">
      <c r="A130" s="247"/>
      <c r="B130" s="200"/>
      <c r="C130" s="208" t="s">
        <v>584</v>
      </c>
      <c r="D130" s="202"/>
      <c r="E130" s="203" t="s">
        <v>343</v>
      </c>
      <c r="F130" s="192">
        <v>1.7</v>
      </c>
      <c r="G130" s="192">
        <v>1.7</v>
      </c>
      <c r="H130" s="192">
        <v>1.7</v>
      </c>
      <c r="I130" s="204"/>
      <c r="J130" s="193">
        <f t="shared" si="1"/>
        <v>100</v>
      </c>
      <c r="K130" s="205"/>
      <c r="L130" s="205"/>
      <c r="M130" s="205"/>
      <c r="N130" s="206"/>
      <c r="O130" s="206"/>
      <c r="P130" s="207"/>
      <c r="Q130" s="207"/>
      <c r="R130" s="248"/>
    </row>
    <row r="131" spans="1:18" s="50" customFormat="1" ht="25.5" x14ac:dyDescent="0.2">
      <c r="A131" s="247" t="s">
        <v>337</v>
      </c>
      <c r="B131" s="200"/>
      <c r="C131" s="201" t="s">
        <v>105</v>
      </c>
      <c r="D131" s="202"/>
      <c r="E131" s="203"/>
      <c r="F131" s="192"/>
      <c r="G131" s="192"/>
      <c r="H131" s="192"/>
      <c r="I131" s="204"/>
      <c r="J131" s="193"/>
      <c r="K131" s="205">
        <v>0</v>
      </c>
      <c r="L131" s="205">
        <v>2109832.62</v>
      </c>
      <c r="M131" s="205">
        <v>0</v>
      </c>
      <c r="N131" s="206" t="s">
        <v>143</v>
      </c>
      <c r="O131" s="206" t="s">
        <v>743</v>
      </c>
      <c r="P131" s="207">
        <v>10721</v>
      </c>
      <c r="Q131" s="207">
        <v>10470</v>
      </c>
      <c r="R131" s="250">
        <f>SUM(P131+Q131)</f>
        <v>21191</v>
      </c>
    </row>
    <row r="132" spans="1:18" s="50" customFormat="1" x14ac:dyDescent="0.2">
      <c r="A132" s="247"/>
      <c r="B132" s="200"/>
      <c r="C132" s="208" t="s">
        <v>585</v>
      </c>
      <c r="D132" s="202"/>
      <c r="E132" s="203" t="s">
        <v>343</v>
      </c>
      <c r="F132" s="192">
        <v>4.8</v>
      </c>
      <c r="G132" s="192">
        <v>4.8</v>
      </c>
      <c r="H132" s="192">
        <v>4.6079999999999997</v>
      </c>
      <c r="I132" s="204"/>
      <c r="J132" s="193">
        <f t="shared" si="1"/>
        <v>96</v>
      </c>
      <c r="K132" s="205"/>
      <c r="L132" s="205"/>
      <c r="M132" s="205"/>
      <c r="N132" s="206"/>
      <c r="O132" s="206"/>
      <c r="P132" s="207"/>
      <c r="Q132" s="207"/>
      <c r="R132" s="248"/>
    </row>
    <row r="133" spans="1:18" s="50" customFormat="1" ht="25.5" x14ac:dyDescent="0.2">
      <c r="A133" s="247" t="s">
        <v>247</v>
      </c>
      <c r="B133" s="200"/>
      <c r="C133" s="201" t="s">
        <v>384</v>
      </c>
      <c r="D133" s="202"/>
      <c r="E133" s="203"/>
      <c r="F133" s="192"/>
      <c r="G133" s="192"/>
      <c r="H133" s="192"/>
      <c r="I133" s="204"/>
      <c r="J133" s="193"/>
      <c r="K133" s="205">
        <v>0</v>
      </c>
      <c r="L133" s="205">
        <v>2004880.92</v>
      </c>
      <c r="M133" s="205">
        <v>2004880.92</v>
      </c>
      <c r="N133" s="206" t="s">
        <v>145</v>
      </c>
      <c r="O133" s="206" t="s">
        <v>852</v>
      </c>
      <c r="P133" s="207">
        <v>34539</v>
      </c>
      <c r="Q133" s="207">
        <v>33517</v>
      </c>
      <c r="R133" s="250">
        <f>SUM(P133+Q133)</f>
        <v>68056</v>
      </c>
    </row>
    <row r="134" spans="1:18" s="50" customFormat="1" x14ac:dyDescent="0.2">
      <c r="A134" s="247"/>
      <c r="B134" s="200"/>
      <c r="C134" s="208" t="s">
        <v>586</v>
      </c>
      <c r="D134" s="202"/>
      <c r="E134" s="203" t="s">
        <v>343</v>
      </c>
      <c r="F134" s="192">
        <v>2.6</v>
      </c>
      <c r="G134" s="192">
        <v>2.6</v>
      </c>
      <c r="H134" s="192">
        <v>2.6</v>
      </c>
      <c r="I134" s="204"/>
      <c r="J134" s="193">
        <f t="shared" si="1"/>
        <v>100</v>
      </c>
      <c r="K134" s="205"/>
      <c r="L134" s="205"/>
      <c r="M134" s="205"/>
      <c r="N134" s="206"/>
      <c r="O134" s="206"/>
      <c r="P134" s="207"/>
      <c r="Q134" s="207"/>
      <c r="R134" s="248"/>
    </row>
    <row r="135" spans="1:18" s="50" customFormat="1" ht="38.25" x14ac:dyDescent="0.2">
      <c r="A135" s="247" t="s">
        <v>264</v>
      </c>
      <c r="B135" s="200"/>
      <c r="C135" s="201" t="s">
        <v>385</v>
      </c>
      <c r="D135" s="202"/>
      <c r="E135" s="203"/>
      <c r="F135" s="192"/>
      <c r="G135" s="192"/>
      <c r="H135" s="192"/>
      <c r="I135" s="204"/>
      <c r="J135" s="193"/>
      <c r="K135" s="205">
        <v>0</v>
      </c>
      <c r="L135" s="205">
        <v>2104793.71</v>
      </c>
      <c r="M135" s="205">
        <v>2104793.71</v>
      </c>
      <c r="N135" s="206" t="s">
        <v>128</v>
      </c>
      <c r="O135" s="206" t="s">
        <v>211</v>
      </c>
      <c r="P135" s="207">
        <v>47177</v>
      </c>
      <c r="Q135" s="207">
        <v>45627</v>
      </c>
      <c r="R135" s="250">
        <f>SUM(P135+Q135)</f>
        <v>92804</v>
      </c>
    </row>
    <row r="136" spans="1:18" s="50" customFormat="1" x14ac:dyDescent="0.2">
      <c r="A136" s="247"/>
      <c r="B136" s="200"/>
      <c r="C136" s="208" t="s">
        <v>587</v>
      </c>
      <c r="D136" s="202"/>
      <c r="E136" s="203" t="s">
        <v>343</v>
      </c>
      <c r="F136" s="192">
        <v>4.0999999999999996</v>
      </c>
      <c r="G136" s="192">
        <v>4.0999999999999996</v>
      </c>
      <c r="H136" s="192">
        <v>4.0999999999999996</v>
      </c>
      <c r="I136" s="204"/>
      <c r="J136" s="193">
        <f t="shared" si="1"/>
        <v>100</v>
      </c>
      <c r="K136" s="205"/>
      <c r="L136" s="205"/>
      <c r="M136" s="205"/>
      <c r="N136" s="206"/>
      <c r="O136" s="206"/>
      <c r="P136" s="207"/>
      <c r="Q136" s="207"/>
      <c r="R136" s="248"/>
    </row>
    <row r="137" spans="1:18" s="50" customFormat="1" ht="25.5" x14ac:dyDescent="0.2">
      <c r="A137" s="247" t="s">
        <v>251</v>
      </c>
      <c r="B137" s="200"/>
      <c r="C137" s="201" t="s">
        <v>386</v>
      </c>
      <c r="D137" s="202"/>
      <c r="E137" s="203"/>
      <c r="F137" s="192"/>
      <c r="G137" s="192"/>
      <c r="H137" s="192"/>
      <c r="I137" s="204"/>
      <c r="J137" s="193"/>
      <c r="K137" s="205">
        <v>10000000</v>
      </c>
      <c r="L137" s="205">
        <v>10000000</v>
      </c>
      <c r="M137" s="205">
        <v>0</v>
      </c>
      <c r="N137" s="206" t="s">
        <v>173</v>
      </c>
      <c r="O137" s="206" t="s">
        <v>138</v>
      </c>
      <c r="P137" s="207">
        <v>41467</v>
      </c>
      <c r="Q137" s="207">
        <v>41217</v>
      </c>
      <c r="R137" s="250">
        <f>SUM(P137+Q137)</f>
        <v>82684</v>
      </c>
    </row>
    <row r="138" spans="1:18" s="50" customFormat="1" x14ac:dyDescent="0.2">
      <c r="A138" s="247"/>
      <c r="B138" s="200"/>
      <c r="C138" s="208" t="s">
        <v>588</v>
      </c>
      <c r="D138" s="202"/>
      <c r="E138" s="203" t="s">
        <v>343</v>
      </c>
      <c r="F138" s="192">
        <v>30</v>
      </c>
      <c r="G138" s="192">
        <v>30</v>
      </c>
      <c r="H138" s="192">
        <v>0</v>
      </c>
      <c r="I138" s="204" t="s">
        <v>345</v>
      </c>
      <c r="J138" s="193">
        <f t="shared" si="1"/>
        <v>0</v>
      </c>
      <c r="K138" s="205"/>
      <c r="L138" s="205"/>
      <c r="M138" s="205"/>
      <c r="N138" s="206"/>
      <c r="O138" s="206"/>
      <c r="P138" s="207"/>
      <c r="Q138" s="207"/>
      <c r="R138" s="248"/>
    </row>
    <row r="139" spans="1:18" s="50" customFormat="1" ht="38.25" x14ac:dyDescent="0.2">
      <c r="A139" s="247" t="s">
        <v>267</v>
      </c>
      <c r="B139" s="200"/>
      <c r="C139" s="201" t="s">
        <v>111</v>
      </c>
      <c r="D139" s="202"/>
      <c r="E139" s="203"/>
      <c r="F139" s="192"/>
      <c r="G139" s="192"/>
      <c r="H139" s="192"/>
      <c r="I139" s="204"/>
      <c r="J139" s="193"/>
      <c r="K139" s="205">
        <v>0</v>
      </c>
      <c r="L139" s="205">
        <v>1623437.26</v>
      </c>
      <c r="M139" s="205">
        <v>1623437.26</v>
      </c>
      <c r="N139" s="206" t="s">
        <v>128</v>
      </c>
      <c r="O139" s="206" t="s">
        <v>853</v>
      </c>
      <c r="P139" s="207">
        <v>47177</v>
      </c>
      <c r="Q139" s="207">
        <v>45627</v>
      </c>
      <c r="R139" s="250">
        <f>SUM(P139+Q139)</f>
        <v>92804</v>
      </c>
    </row>
    <row r="140" spans="1:18" s="50" customFormat="1" x14ac:dyDescent="0.2">
      <c r="A140" s="247"/>
      <c r="B140" s="200"/>
      <c r="C140" s="208" t="s">
        <v>589</v>
      </c>
      <c r="D140" s="202"/>
      <c r="E140" s="203" t="s">
        <v>343</v>
      </c>
      <c r="F140" s="192">
        <v>2.2000000000000002</v>
      </c>
      <c r="G140" s="192">
        <v>2.2000000000000002</v>
      </c>
      <c r="H140" s="192">
        <v>2.2000000000000002</v>
      </c>
      <c r="I140" s="204"/>
      <c r="J140" s="193">
        <f t="shared" si="1"/>
        <v>100</v>
      </c>
      <c r="K140" s="205"/>
      <c r="L140" s="205"/>
      <c r="M140" s="205"/>
      <c r="N140" s="206"/>
      <c r="O140" s="206"/>
      <c r="P140" s="207"/>
      <c r="Q140" s="207"/>
      <c r="R140" s="248"/>
    </row>
    <row r="141" spans="1:18" s="50" customFormat="1" ht="25.5" x14ac:dyDescent="0.2">
      <c r="A141" s="247" t="s">
        <v>338</v>
      </c>
      <c r="B141" s="200"/>
      <c r="C141" s="201" t="s">
        <v>112</v>
      </c>
      <c r="D141" s="202"/>
      <c r="E141" s="203"/>
      <c r="F141" s="192"/>
      <c r="G141" s="192"/>
      <c r="H141" s="192"/>
      <c r="I141" s="204"/>
      <c r="J141" s="193"/>
      <c r="K141" s="205">
        <v>0</v>
      </c>
      <c r="L141" s="205">
        <v>1542869.78</v>
      </c>
      <c r="M141" s="205">
        <v>1542869.78</v>
      </c>
      <c r="N141" s="206" t="s">
        <v>175</v>
      </c>
      <c r="O141" s="206" t="s">
        <v>744</v>
      </c>
      <c r="P141" s="207">
        <v>63504</v>
      </c>
      <c r="Q141" s="207">
        <v>61792</v>
      </c>
      <c r="R141" s="250">
        <f>SUM(P141+Q141)</f>
        <v>125296</v>
      </c>
    </row>
    <row r="142" spans="1:18" s="50" customFormat="1" x14ac:dyDescent="0.2">
      <c r="A142" s="247"/>
      <c r="B142" s="200"/>
      <c r="C142" s="208" t="s">
        <v>590</v>
      </c>
      <c r="D142" s="202"/>
      <c r="E142" s="203" t="s">
        <v>343</v>
      </c>
      <c r="F142" s="192">
        <v>3.3</v>
      </c>
      <c r="G142" s="192">
        <v>3.3</v>
      </c>
      <c r="H142" s="192">
        <v>3.3</v>
      </c>
      <c r="I142" s="204"/>
      <c r="J142" s="193">
        <f t="shared" si="1"/>
        <v>100</v>
      </c>
      <c r="K142" s="205"/>
      <c r="L142" s="205"/>
      <c r="M142" s="205"/>
      <c r="N142" s="206"/>
      <c r="O142" s="206"/>
      <c r="P142" s="207"/>
      <c r="Q142" s="207"/>
      <c r="R142" s="248"/>
    </row>
    <row r="143" spans="1:18" s="50" customFormat="1" ht="25.5" x14ac:dyDescent="0.2">
      <c r="A143" s="247" t="s">
        <v>340</v>
      </c>
      <c r="B143" s="200"/>
      <c r="C143" s="201" t="s">
        <v>108</v>
      </c>
      <c r="D143" s="202"/>
      <c r="E143" s="203"/>
      <c r="F143" s="192"/>
      <c r="G143" s="192"/>
      <c r="H143" s="192"/>
      <c r="I143" s="204"/>
      <c r="J143" s="193"/>
      <c r="K143" s="205">
        <v>0</v>
      </c>
      <c r="L143" s="205">
        <v>1646850.65</v>
      </c>
      <c r="M143" s="205">
        <v>1646850.65</v>
      </c>
      <c r="N143" s="206" t="s">
        <v>169</v>
      </c>
      <c r="O143" s="206" t="s">
        <v>745</v>
      </c>
      <c r="P143" s="207">
        <v>39965</v>
      </c>
      <c r="Q143" s="207">
        <v>39621</v>
      </c>
      <c r="R143" s="250">
        <f>SUM(P143+Q143)</f>
        <v>79586</v>
      </c>
    </row>
    <row r="144" spans="1:18" s="50" customFormat="1" x14ac:dyDescent="0.2">
      <c r="A144" s="247"/>
      <c r="B144" s="200"/>
      <c r="C144" s="208" t="s">
        <v>591</v>
      </c>
      <c r="D144" s="202"/>
      <c r="E144" s="203" t="s">
        <v>343</v>
      </c>
      <c r="F144" s="192">
        <v>1.8</v>
      </c>
      <c r="G144" s="192">
        <v>1.8</v>
      </c>
      <c r="H144" s="192">
        <v>1.8</v>
      </c>
      <c r="I144" s="204"/>
      <c r="J144" s="193">
        <f t="shared" si="1"/>
        <v>100</v>
      </c>
      <c r="K144" s="205"/>
      <c r="L144" s="205"/>
      <c r="M144" s="205"/>
      <c r="N144" s="206"/>
      <c r="O144" s="206"/>
      <c r="P144" s="207"/>
      <c r="Q144" s="207"/>
      <c r="R144" s="248"/>
    </row>
    <row r="145" spans="1:18" s="50" customFormat="1" ht="25.5" x14ac:dyDescent="0.2">
      <c r="A145" s="247" t="s">
        <v>259</v>
      </c>
      <c r="B145" s="200"/>
      <c r="C145" s="201" t="s">
        <v>387</v>
      </c>
      <c r="D145" s="202"/>
      <c r="E145" s="203"/>
      <c r="F145" s="192"/>
      <c r="G145" s="192"/>
      <c r="H145" s="192"/>
      <c r="I145" s="204"/>
      <c r="J145" s="193"/>
      <c r="K145" s="205">
        <v>0</v>
      </c>
      <c r="L145" s="205">
        <v>1911331.6</v>
      </c>
      <c r="M145" s="205">
        <v>1911331.6</v>
      </c>
      <c r="N145" s="206" t="s">
        <v>131</v>
      </c>
      <c r="O145" s="206" t="s">
        <v>746</v>
      </c>
      <c r="P145" s="207">
        <v>13781</v>
      </c>
      <c r="Q145" s="207">
        <v>13738</v>
      </c>
      <c r="R145" s="250">
        <f>SUM(P145+Q145)</f>
        <v>27519</v>
      </c>
    </row>
    <row r="146" spans="1:18" s="50" customFormat="1" x14ac:dyDescent="0.2">
      <c r="A146" s="247"/>
      <c r="B146" s="200"/>
      <c r="C146" s="208" t="s">
        <v>592</v>
      </c>
      <c r="D146" s="202"/>
      <c r="E146" s="203" t="s">
        <v>343</v>
      </c>
      <c r="F146" s="192">
        <v>2.2999999999999998</v>
      </c>
      <c r="G146" s="192">
        <v>2.2999999999999998</v>
      </c>
      <c r="H146" s="192">
        <v>2.2999999999999998</v>
      </c>
      <c r="I146" s="204"/>
      <c r="J146" s="193">
        <f t="shared" si="1"/>
        <v>100</v>
      </c>
      <c r="K146" s="205"/>
      <c r="L146" s="205"/>
      <c r="M146" s="205"/>
      <c r="N146" s="206"/>
      <c r="O146" s="206"/>
      <c r="P146" s="207"/>
      <c r="Q146" s="207"/>
      <c r="R146" s="248"/>
    </row>
    <row r="147" spans="1:18" s="50" customFormat="1" ht="38.25" x14ac:dyDescent="0.2">
      <c r="A147" s="247" t="s">
        <v>253</v>
      </c>
      <c r="B147" s="200"/>
      <c r="C147" s="201" t="s">
        <v>388</v>
      </c>
      <c r="D147" s="202"/>
      <c r="E147" s="203"/>
      <c r="F147" s="192"/>
      <c r="G147" s="192"/>
      <c r="H147" s="192"/>
      <c r="I147" s="204"/>
      <c r="J147" s="193"/>
      <c r="K147" s="205">
        <v>0</v>
      </c>
      <c r="L147" s="205">
        <v>2076343.82</v>
      </c>
      <c r="M147" s="205">
        <v>2076343.82</v>
      </c>
      <c r="N147" s="206" t="s">
        <v>147</v>
      </c>
      <c r="O147" s="206" t="s">
        <v>747</v>
      </c>
      <c r="P147" s="207">
        <v>11107</v>
      </c>
      <c r="Q147" s="207">
        <v>10915</v>
      </c>
      <c r="R147" s="250">
        <f>SUM(P147+Q147)</f>
        <v>22022</v>
      </c>
    </row>
    <row r="148" spans="1:18" s="50" customFormat="1" x14ac:dyDescent="0.2">
      <c r="A148" s="247"/>
      <c r="B148" s="200"/>
      <c r="C148" s="208" t="s">
        <v>593</v>
      </c>
      <c r="D148" s="202"/>
      <c r="E148" s="203" t="s">
        <v>343</v>
      </c>
      <c r="F148" s="192">
        <v>11.25</v>
      </c>
      <c r="G148" s="192">
        <v>11.25</v>
      </c>
      <c r="H148" s="192">
        <v>11.25</v>
      </c>
      <c r="I148" s="204"/>
      <c r="J148" s="193">
        <f t="shared" si="1"/>
        <v>100</v>
      </c>
      <c r="K148" s="205"/>
      <c r="L148" s="205"/>
      <c r="M148" s="205"/>
      <c r="N148" s="206"/>
      <c r="O148" s="206"/>
      <c r="P148" s="207"/>
      <c r="Q148" s="207"/>
      <c r="R148" s="248"/>
    </row>
    <row r="149" spans="1:18" s="50" customFormat="1" ht="38.25" x14ac:dyDescent="0.2">
      <c r="A149" s="247" t="s">
        <v>280</v>
      </c>
      <c r="B149" s="200"/>
      <c r="C149" s="201" t="s">
        <v>389</v>
      </c>
      <c r="D149" s="202"/>
      <c r="E149" s="203"/>
      <c r="F149" s="192"/>
      <c r="G149" s="192"/>
      <c r="H149" s="192"/>
      <c r="I149" s="204"/>
      <c r="J149" s="193"/>
      <c r="K149" s="205">
        <v>0</v>
      </c>
      <c r="L149" s="205">
        <v>2002937.06</v>
      </c>
      <c r="M149" s="205">
        <v>2002937.06</v>
      </c>
      <c r="N149" s="206" t="s">
        <v>133</v>
      </c>
      <c r="O149" s="206" t="s">
        <v>748</v>
      </c>
      <c r="P149" s="207">
        <v>113171</v>
      </c>
      <c r="Q149" s="207">
        <v>111854</v>
      </c>
      <c r="R149" s="250">
        <f>SUM(P149+Q149)</f>
        <v>225025</v>
      </c>
    </row>
    <row r="150" spans="1:18" s="50" customFormat="1" x14ac:dyDescent="0.2">
      <c r="A150" s="247"/>
      <c r="B150" s="200"/>
      <c r="C150" s="208" t="s">
        <v>594</v>
      </c>
      <c r="D150" s="202"/>
      <c r="E150" s="203" t="s">
        <v>343</v>
      </c>
      <c r="F150" s="192">
        <v>7.3</v>
      </c>
      <c r="G150" s="192">
        <v>7.3</v>
      </c>
      <c r="H150" s="192">
        <v>7.3</v>
      </c>
      <c r="I150" s="204"/>
      <c r="J150" s="193">
        <f t="shared" si="1"/>
        <v>100</v>
      </c>
      <c r="K150" s="205"/>
      <c r="L150" s="205"/>
      <c r="M150" s="205"/>
      <c r="N150" s="206"/>
      <c r="O150" s="206"/>
      <c r="P150" s="207"/>
      <c r="Q150" s="207"/>
      <c r="R150" s="248"/>
    </row>
    <row r="151" spans="1:18" s="50" customFormat="1" ht="25.5" x14ac:dyDescent="0.2">
      <c r="A151" s="247" t="s">
        <v>225</v>
      </c>
      <c r="B151" s="200"/>
      <c r="C151" s="201" t="s">
        <v>390</v>
      </c>
      <c r="D151" s="202"/>
      <c r="E151" s="203"/>
      <c r="F151" s="192"/>
      <c r="G151" s="192"/>
      <c r="H151" s="192"/>
      <c r="I151" s="204"/>
      <c r="J151" s="193"/>
      <c r="K151" s="205">
        <v>0</v>
      </c>
      <c r="L151" s="205">
        <v>1896228.43</v>
      </c>
      <c r="M151" s="205">
        <v>1896228.43</v>
      </c>
      <c r="N151" s="206" t="s">
        <v>205</v>
      </c>
      <c r="O151" s="206" t="s">
        <v>749</v>
      </c>
      <c r="P151" s="207">
        <v>84697</v>
      </c>
      <c r="Q151" s="207">
        <v>78327</v>
      </c>
      <c r="R151" s="250">
        <f>SUM(P151+Q151)</f>
        <v>163024</v>
      </c>
    </row>
    <row r="152" spans="1:18" s="50" customFormat="1" x14ac:dyDescent="0.2">
      <c r="A152" s="247"/>
      <c r="B152" s="200"/>
      <c r="C152" s="208" t="s">
        <v>595</v>
      </c>
      <c r="D152" s="202"/>
      <c r="E152" s="203" t="s">
        <v>343</v>
      </c>
      <c r="F152" s="192">
        <v>7.6</v>
      </c>
      <c r="G152" s="192">
        <v>7.6</v>
      </c>
      <c r="H152" s="192">
        <v>7.6</v>
      </c>
      <c r="I152" s="204"/>
      <c r="J152" s="193">
        <f t="shared" si="1"/>
        <v>100</v>
      </c>
      <c r="K152" s="205"/>
      <c r="L152" s="205"/>
      <c r="M152" s="205"/>
      <c r="N152" s="206"/>
      <c r="O152" s="206"/>
      <c r="P152" s="207"/>
      <c r="Q152" s="207"/>
      <c r="R152" s="248"/>
    </row>
    <row r="153" spans="1:18" s="50" customFormat="1" ht="38.25" x14ac:dyDescent="0.2">
      <c r="A153" s="247" t="s">
        <v>328</v>
      </c>
      <c r="B153" s="200"/>
      <c r="C153" s="201" t="s">
        <v>391</v>
      </c>
      <c r="D153" s="202"/>
      <c r="E153" s="203"/>
      <c r="F153" s="192"/>
      <c r="G153" s="192"/>
      <c r="H153" s="192"/>
      <c r="I153" s="204"/>
      <c r="J153" s="193"/>
      <c r="K153" s="205">
        <v>0</v>
      </c>
      <c r="L153" s="205">
        <v>1557921.17</v>
      </c>
      <c r="M153" s="205">
        <v>1557921.17</v>
      </c>
      <c r="N153" s="206" t="s">
        <v>142</v>
      </c>
      <c r="O153" s="206" t="s">
        <v>750</v>
      </c>
      <c r="P153" s="207">
        <v>33703</v>
      </c>
      <c r="Q153" s="207">
        <v>33568</v>
      </c>
      <c r="R153" s="250">
        <f>SUM(P153+Q153)</f>
        <v>67271</v>
      </c>
    </row>
    <row r="154" spans="1:18" s="50" customFormat="1" x14ac:dyDescent="0.2">
      <c r="A154" s="247"/>
      <c r="B154" s="200"/>
      <c r="C154" s="208" t="s">
        <v>596</v>
      </c>
      <c r="D154" s="202"/>
      <c r="E154" s="203" t="s">
        <v>343</v>
      </c>
      <c r="F154" s="192">
        <v>8.3000000000000007</v>
      </c>
      <c r="G154" s="192">
        <v>8.3000000000000007</v>
      </c>
      <c r="H154" s="192">
        <v>8.3000000000000007</v>
      </c>
      <c r="I154" s="204"/>
      <c r="J154" s="193">
        <f t="shared" si="1"/>
        <v>100</v>
      </c>
      <c r="K154" s="205"/>
      <c r="L154" s="205"/>
      <c r="M154" s="205"/>
      <c r="N154" s="206"/>
      <c r="O154" s="206"/>
      <c r="P154" s="207"/>
      <c r="Q154" s="207"/>
      <c r="R154" s="248"/>
    </row>
    <row r="155" spans="1:18" s="50" customFormat="1" ht="38.25" x14ac:dyDescent="0.2">
      <c r="A155" s="247" t="s">
        <v>341</v>
      </c>
      <c r="B155" s="200"/>
      <c r="C155" s="201" t="s">
        <v>392</v>
      </c>
      <c r="D155" s="202"/>
      <c r="E155" s="203"/>
      <c r="F155" s="192"/>
      <c r="G155" s="192"/>
      <c r="H155" s="192"/>
      <c r="I155" s="204"/>
      <c r="J155" s="193"/>
      <c r="K155" s="205">
        <v>0</v>
      </c>
      <c r="L155" s="205">
        <v>25973382.02</v>
      </c>
      <c r="M155" s="205">
        <v>23109178.23</v>
      </c>
      <c r="N155" s="206" t="s">
        <v>132</v>
      </c>
      <c r="O155" s="206" t="s">
        <v>132</v>
      </c>
      <c r="P155" s="207">
        <v>328935</v>
      </c>
      <c r="Q155" s="207">
        <v>299770</v>
      </c>
      <c r="R155" s="250">
        <f>SUM(P155+Q155)</f>
        <v>628705</v>
      </c>
    </row>
    <row r="156" spans="1:18" s="50" customFormat="1" x14ac:dyDescent="0.2">
      <c r="A156" s="247"/>
      <c r="B156" s="200"/>
      <c r="C156" s="208" t="s">
        <v>597</v>
      </c>
      <c r="D156" s="202"/>
      <c r="E156" s="203" t="s">
        <v>343</v>
      </c>
      <c r="F156" s="192">
        <v>8.8000000000000007</v>
      </c>
      <c r="G156" s="192">
        <v>8.8000000000000007</v>
      </c>
      <c r="H156" s="192">
        <v>8.8000000000000007</v>
      </c>
      <c r="I156" s="204"/>
      <c r="J156" s="193">
        <f t="shared" si="1"/>
        <v>100</v>
      </c>
      <c r="K156" s="205"/>
      <c r="L156" s="205"/>
      <c r="M156" s="205"/>
      <c r="N156" s="206"/>
      <c r="O156" s="206"/>
      <c r="P156" s="207"/>
      <c r="Q156" s="207"/>
      <c r="R156" s="248"/>
    </row>
    <row r="157" spans="1:18" s="50" customFormat="1" ht="25.5" x14ac:dyDescent="0.2">
      <c r="A157" s="247" t="s">
        <v>342</v>
      </c>
      <c r="B157" s="200"/>
      <c r="C157" s="201" t="s">
        <v>393</v>
      </c>
      <c r="D157" s="202"/>
      <c r="E157" s="203"/>
      <c r="F157" s="192"/>
      <c r="G157" s="192"/>
      <c r="H157" s="192"/>
      <c r="I157" s="204"/>
      <c r="J157" s="193"/>
      <c r="K157" s="205">
        <v>0</v>
      </c>
      <c r="L157" s="205">
        <v>2084928.62</v>
      </c>
      <c r="M157" s="205">
        <v>2084928.62</v>
      </c>
      <c r="N157" s="206" t="s">
        <v>180</v>
      </c>
      <c r="O157" s="206" t="s">
        <v>751</v>
      </c>
      <c r="P157" s="207">
        <v>20351</v>
      </c>
      <c r="Q157" s="207">
        <v>19800</v>
      </c>
      <c r="R157" s="250">
        <f>SUM(P157+Q157)</f>
        <v>40151</v>
      </c>
    </row>
    <row r="158" spans="1:18" s="50" customFormat="1" x14ac:dyDescent="0.2">
      <c r="A158" s="247"/>
      <c r="B158" s="200"/>
      <c r="C158" s="208" t="s">
        <v>598</v>
      </c>
      <c r="D158" s="202"/>
      <c r="E158" s="203" t="s">
        <v>343</v>
      </c>
      <c r="F158" s="192">
        <v>9.8000000000000007</v>
      </c>
      <c r="G158" s="192">
        <v>9.8000000000000007</v>
      </c>
      <c r="H158" s="192">
        <v>9.8000000000000007</v>
      </c>
      <c r="I158" s="204"/>
      <c r="J158" s="193">
        <f t="shared" si="1"/>
        <v>100</v>
      </c>
      <c r="K158" s="205"/>
      <c r="L158" s="205"/>
      <c r="M158" s="205"/>
      <c r="N158" s="206"/>
      <c r="O158" s="206"/>
      <c r="P158" s="207"/>
      <c r="Q158" s="207"/>
      <c r="R158" s="248"/>
    </row>
    <row r="159" spans="1:18" s="50" customFormat="1" ht="38.25" x14ac:dyDescent="0.2">
      <c r="A159" s="247" t="s">
        <v>230</v>
      </c>
      <c r="B159" s="200"/>
      <c r="C159" s="201" t="s">
        <v>394</v>
      </c>
      <c r="D159" s="202"/>
      <c r="E159" s="203"/>
      <c r="F159" s="192"/>
      <c r="G159" s="192"/>
      <c r="H159" s="192"/>
      <c r="I159" s="204"/>
      <c r="J159" s="193"/>
      <c r="K159" s="205">
        <v>0</v>
      </c>
      <c r="L159" s="205">
        <v>1994102.59</v>
      </c>
      <c r="M159" s="205">
        <v>1994102.59</v>
      </c>
      <c r="N159" s="206" t="s">
        <v>180</v>
      </c>
      <c r="O159" s="206" t="s">
        <v>752</v>
      </c>
      <c r="P159" s="207">
        <v>20351</v>
      </c>
      <c r="Q159" s="207">
        <v>19800</v>
      </c>
      <c r="R159" s="250">
        <f>SUM(P159+Q159)</f>
        <v>40151</v>
      </c>
    </row>
    <row r="160" spans="1:18" s="50" customFormat="1" x14ac:dyDescent="0.2">
      <c r="A160" s="247"/>
      <c r="B160" s="200"/>
      <c r="C160" s="208" t="s">
        <v>599</v>
      </c>
      <c r="D160" s="202"/>
      <c r="E160" s="203" t="s">
        <v>343</v>
      </c>
      <c r="F160" s="192">
        <v>5.5</v>
      </c>
      <c r="G160" s="192">
        <v>5.5</v>
      </c>
      <c r="H160" s="192">
        <v>5.5</v>
      </c>
      <c r="I160" s="204"/>
      <c r="J160" s="193">
        <f t="shared" si="1"/>
        <v>100</v>
      </c>
      <c r="K160" s="205"/>
      <c r="L160" s="205"/>
      <c r="M160" s="205"/>
      <c r="N160" s="206"/>
      <c r="O160" s="206"/>
      <c r="P160" s="207"/>
      <c r="Q160" s="207"/>
      <c r="R160" s="248"/>
    </row>
    <row r="161" spans="1:18" s="50" customFormat="1" ht="25.5" x14ac:dyDescent="0.2">
      <c r="A161" s="247" t="s">
        <v>231</v>
      </c>
      <c r="B161" s="200"/>
      <c r="C161" s="201" t="s">
        <v>106</v>
      </c>
      <c r="D161" s="202"/>
      <c r="E161" s="203"/>
      <c r="F161" s="192"/>
      <c r="G161" s="192"/>
      <c r="H161" s="192"/>
      <c r="I161" s="204"/>
      <c r="J161" s="193"/>
      <c r="K161" s="205">
        <v>0</v>
      </c>
      <c r="L161" s="205">
        <v>1893107.28</v>
      </c>
      <c r="M161" s="205">
        <v>1893107.28</v>
      </c>
      <c r="N161" s="206" t="s">
        <v>180</v>
      </c>
      <c r="O161" s="206" t="s">
        <v>213</v>
      </c>
      <c r="P161" s="207">
        <v>20351</v>
      </c>
      <c r="Q161" s="207">
        <v>19800</v>
      </c>
      <c r="R161" s="250">
        <f>SUM(P161+Q161)</f>
        <v>40151</v>
      </c>
    </row>
    <row r="162" spans="1:18" s="50" customFormat="1" x14ac:dyDescent="0.2">
      <c r="A162" s="247"/>
      <c r="B162" s="200"/>
      <c r="C162" s="208" t="s">
        <v>600</v>
      </c>
      <c r="D162" s="202"/>
      <c r="E162" s="203" t="s">
        <v>343</v>
      </c>
      <c r="F162" s="192">
        <v>4.8</v>
      </c>
      <c r="G162" s="192">
        <v>4.8</v>
      </c>
      <c r="H162" s="192">
        <v>4.8</v>
      </c>
      <c r="I162" s="204"/>
      <c r="J162" s="193">
        <f t="shared" si="1"/>
        <v>100</v>
      </c>
      <c r="K162" s="205"/>
      <c r="L162" s="205"/>
      <c r="M162" s="205"/>
      <c r="N162" s="206"/>
      <c r="O162" s="206"/>
      <c r="P162" s="207"/>
      <c r="Q162" s="207"/>
      <c r="R162" s="248"/>
    </row>
    <row r="163" spans="1:18" s="50" customFormat="1" ht="25.5" x14ac:dyDescent="0.2">
      <c r="A163" s="247" t="s">
        <v>281</v>
      </c>
      <c r="B163" s="200"/>
      <c r="C163" s="201" t="s">
        <v>395</v>
      </c>
      <c r="D163" s="202"/>
      <c r="E163" s="203"/>
      <c r="F163" s="192"/>
      <c r="G163" s="192"/>
      <c r="H163" s="192"/>
      <c r="I163" s="204"/>
      <c r="J163" s="193"/>
      <c r="K163" s="205">
        <v>0</v>
      </c>
      <c r="L163" s="205">
        <v>2093982.63</v>
      </c>
      <c r="M163" s="205">
        <v>2093982.63</v>
      </c>
      <c r="N163" s="206" t="s">
        <v>146</v>
      </c>
      <c r="O163" s="206" t="s">
        <v>753</v>
      </c>
      <c r="P163" s="207">
        <v>22101</v>
      </c>
      <c r="Q163" s="207">
        <v>19670</v>
      </c>
      <c r="R163" s="250">
        <f>SUM(P163+Q163)</f>
        <v>41771</v>
      </c>
    </row>
    <row r="164" spans="1:18" s="50" customFormat="1" x14ac:dyDescent="0.2">
      <c r="A164" s="247"/>
      <c r="B164" s="200"/>
      <c r="C164" s="208" t="s">
        <v>601</v>
      </c>
      <c r="D164" s="202"/>
      <c r="E164" s="203" t="s">
        <v>343</v>
      </c>
      <c r="F164" s="192">
        <v>10.5</v>
      </c>
      <c r="G164" s="192">
        <v>10.5</v>
      </c>
      <c r="H164" s="192">
        <v>10.5</v>
      </c>
      <c r="I164" s="204"/>
      <c r="J164" s="193">
        <f t="shared" ref="J164:J226" si="2">SUM(H164)/G164*100</f>
        <v>100</v>
      </c>
      <c r="K164" s="205"/>
      <c r="L164" s="205"/>
      <c r="M164" s="205"/>
      <c r="N164" s="206"/>
      <c r="O164" s="206"/>
      <c r="P164" s="207"/>
      <c r="Q164" s="207"/>
      <c r="R164" s="248"/>
    </row>
    <row r="165" spans="1:18" s="50" customFormat="1" ht="38.25" x14ac:dyDescent="0.2">
      <c r="A165" s="247" t="s">
        <v>260</v>
      </c>
      <c r="B165" s="200"/>
      <c r="C165" s="201" t="s">
        <v>396</v>
      </c>
      <c r="D165" s="202"/>
      <c r="E165" s="203"/>
      <c r="F165" s="192"/>
      <c r="G165" s="192"/>
      <c r="H165" s="192"/>
      <c r="I165" s="204"/>
      <c r="J165" s="193"/>
      <c r="K165" s="205">
        <v>0</v>
      </c>
      <c r="L165" s="205">
        <v>1643652.7</v>
      </c>
      <c r="M165" s="205">
        <v>1643652.7</v>
      </c>
      <c r="N165" s="206" t="s">
        <v>145</v>
      </c>
      <c r="O165" s="206" t="s">
        <v>754</v>
      </c>
      <c r="P165" s="207">
        <v>34539</v>
      </c>
      <c r="Q165" s="207">
        <v>33517</v>
      </c>
      <c r="R165" s="250">
        <f>SUM(P165+Q165)</f>
        <v>68056</v>
      </c>
    </row>
    <row r="166" spans="1:18" s="50" customFormat="1" x14ac:dyDescent="0.2">
      <c r="A166" s="247"/>
      <c r="B166" s="200"/>
      <c r="C166" s="208" t="s">
        <v>602</v>
      </c>
      <c r="D166" s="202"/>
      <c r="E166" s="203" t="s">
        <v>343</v>
      </c>
      <c r="F166" s="192">
        <v>3.7</v>
      </c>
      <c r="G166" s="192">
        <v>3.7</v>
      </c>
      <c r="H166" s="192">
        <v>3.7</v>
      </c>
      <c r="I166" s="204"/>
      <c r="J166" s="193">
        <f t="shared" si="2"/>
        <v>100</v>
      </c>
      <c r="K166" s="205"/>
      <c r="L166" s="205"/>
      <c r="M166" s="205"/>
      <c r="N166" s="206"/>
      <c r="O166" s="206"/>
      <c r="P166" s="207"/>
      <c r="Q166" s="207"/>
      <c r="R166" s="248"/>
    </row>
    <row r="167" spans="1:18" s="50" customFormat="1" ht="25.5" x14ac:dyDescent="0.2">
      <c r="A167" s="247" t="s">
        <v>249</v>
      </c>
      <c r="B167" s="200"/>
      <c r="C167" s="201" t="s">
        <v>397</v>
      </c>
      <c r="D167" s="202"/>
      <c r="E167" s="203"/>
      <c r="F167" s="192"/>
      <c r="G167" s="192"/>
      <c r="H167" s="192"/>
      <c r="I167" s="204"/>
      <c r="J167" s="193"/>
      <c r="K167" s="205">
        <v>0</v>
      </c>
      <c r="L167" s="205">
        <v>1968644.62</v>
      </c>
      <c r="M167" s="205">
        <v>1968644.62</v>
      </c>
      <c r="N167" s="206" t="s">
        <v>130</v>
      </c>
      <c r="O167" s="206" t="s">
        <v>755</v>
      </c>
      <c r="P167" s="207">
        <v>46753</v>
      </c>
      <c r="Q167" s="207">
        <v>39604</v>
      </c>
      <c r="R167" s="250">
        <f>SUM(P167+Q167)</f>
        <v>86357</v>
      </c>
    </row>
    <row r="168" spans="1:18" s="50" customFormat="1" x14ac:dyDescent="0.2">
      <c r="A168" s="247"/>
      <c r="B168" s="200"/>
      <c r="C168" s="208" t="s">
        <v>603</v>
      </c>
      <c r="D168" s="202"/>
      <c r="E168" s="203" t="s">
        <v>343</v>
      </c>
      <c r="F168" s="192">
        <v>2.8</v>
      </c>
      <c r="G168" s="192">
        <v>2.8</v>
      </c>
      <c r="H168" s="192">
        <v>2.8</v>
      </c>
      <c r="I168" s="204"/>
      <c r="J168" s="193">
        <f t="shared" si="2"/>
        <v>100</v>
      </c>
      <c r="K168" s="205"/>
      <c r="L168" s="205"/>
      <c r="M168" s="205"/>
      <c r="N168" s="206"/>
      <c r="O168" s="206"/>
      <c r="P168" s="207"/>
      <c r="Q168" s="207"/>
      <c r="R168" s="248"/>
    </row>
    <row r="169" spans="1:18" s="50" customFormat="1" ht="25.5" x14ac:dyDescent="0.2">
      <c r="A169" s="247" t="s">
        <v>329</v>
      </c>
      <c r="B169" s="200"/>
      <c r="C169" s="201" t="s">
        <v>398</v>
      </c>
      <c r="D169" s="202"/>
      <c r="E169" s="203"/>
      <c r="F169" s="192"/>
      <c r="G169" s="192"/>
      <c r="H169" s="192"/>
      <c r="I169" s="204"/>
      <c r="J169" s="193"/>
      <c r="K169" s="205">
        <v>0</v>
      </c>
      <c r="L169" s="205">
        <v>2031929.74</v>
      </c>
      <c r="M169" s="205">
        <v>2031929.74</v>
      </c>
      <c r="N169" s="206" t="s">
        <v>130</v>
      </c>
      <c r="O169" s="206" t="s">
        <v>756</v>
      </c>
      <c r="P169" s="207">
        <v>46753</v>
      </c>
      <c r="Q169" s="207">
        <v>39604</v>
      </c>
      <c r="R169" s="250">
        <f>SUM(P169+Q169)</f>
        <v>86357</v>
      </c>
    </row>
    <row r="170" spans="1:18" s="50" customFormat="1" x14ac:dyDescent="0.2">
      <c r="A170" s="247"/>
      <c r="B170" s="200"/>
      <c r="C170" s="208" t="s">
        <v>604</v>
      </c>
      <c r="D170" s="202"/>
      <c r="E170" s="203" t="s">
        <v>343</v>
      </c>
      <c r="F170" s="192">
        <v>1.6</v>
      </c>
      <c r="G170" s="192">
        <v>1.6</v>
      </c>
      <c r="H170" s="192">
        <v>1.6</v>
      </c>
      <c r="I170" s="204"/>
      <c r="J170" s="193">
        <f t="shared" si="2"/>
        <v>100</v>
      </c>
      <c r="K170" s="205"/>
      <c r="L170" s="205"/>
      <c r="M170" s="205"/>
      <c r="N170" s="206"/>
      <c r="O170" s="206"/>
      <c r="P170" s="207"/>
      <c r="Q170" s="207"/>
      <c r="R170" s="248"/>
    </row>
    <row r="171" spans="1:18" s="50" customFormat="1" ht="25.5" x14ac:dyDescent="0.2">
      <c r="A171" s="247" t="s">
        <v>232</v>
      </c>
      <c r="B171" s="200"/>
      <c r="C171" s="201" t="s">
        <v>110</v>
      </c>
      <c r="D171" s="202"/>
      <c r="E171" s="203"/>
      <c r="F171" s="192"/>
      <c r="G171" s="192"/>
      <c r="H171" s="192"/>
      <c r="I171" s="204"/>
      <c r="J171" s="193"/>
      <c r="K171" s="205">
        <v>0</v>
      </c>
      <c r="L171" s="205">
        <v>2033517.23</v>
      </c>
      <c r="M171" s="205">
        <v>2033517.23</v>
      </c>
      <c r="N171" s="206" t="s">
        <v>129</v>
      </c>
      <c r="O171" s="206" t="s">
        <v>854</v>
      </c>
      <c r="P171" s="207">
        <v>110856</v>
      </c>
      <c r="Q171" s="207">
        <v>101605</v>
      </c>
      <c r="R171" s="250">
        <f>SUM(P171+Q171)</f>
        <v>212461</v>
      </c>
    </row>
    <row r="172" spans="1:18" s="50" customFormat="1" x14ac:dyDescent="0.2">
      <c r="A172" s="247"/>
      <c r="B172" s="200"/>
      <c r="C172" s="208" t="s">
        <v>605</v>
      </c>
      <c r="D172" s="202"/>
      <c r="E172" s="203" t="s">
        <v>343</v>
      </c>
      <c r="F172" s="192">
        <v>2.2999999999999998</v>
      </c>
      <c r="G172" s="192">
        <v>2.2999999999999998</v>
      </c>
      <c r="H172" s="192">
        <v>2.2999999999999998</v>
      </c>
      <c r="I172" s="204"/>
      <c r="J172" s="193">
        <f t="shared" si="2"/>
        <v>100</v>
      </c>
      <c r="K172" s="205"/>
      <c r="L172" s="205"/>
      <c r="M172" s="205"/>
      <c r="N172" s="206"/>
      <c r="O172" s="206"/>
      <c r="P172" s="207"/>
      <c r="Q172" s="207"/>
      <c r="R172" s="248"/>
    </row>
    <row r="173" spans="1:18" s="50" customFormat="1" ht="38.25" x14ac:dyDescent="0.2">
      <c r="A173" s="247" t="s">
        <v>298</v>
      </c>
      <c r="B173" s="200"/>
      <c r="C173" s="201" t="s">
        <v>399</v>
      </c>
      <c r="D173" s="202"/>
      <c r="E173" s="203"/>
      <c r="F173" s="192"/>
      <c r="G173" s="192"/>
      <c r="H173" s="192"/>
      <c r="I173" s="204"/>
      <c r="J173" s="193"/>
      <c r="K173" s="205">
        <v>0</v>
      </c>
      <c r="L173" s="205">
        <v>1922584.62</v>
      </c>
      <c r="M173" s="205">
        <v>1922584.62</v>
      </c>
      <c r="N173" s="206" t="s">
        <v>188</v>
      </c>
      <c r="O173" s="206" t="s">
        <v>855</v>
      </c>
      <c r="P173" s="207">
        <v>11462</v>
      </c>
      <c r="Q173" s="207">
        <v>11784</v>
      </c>
      <c r="R173" s="250">
        <f>SUM(P173+Q173)</f>
        <v>23246</v>
      </c>
    </row>
    <row r="174" spans="1:18" s="50" customFormat="1" x14ac:dyDescent="0.2">
      <c r="A174" s="247"/>
      <c r="B174" s="200"/>
      <c r="C174" s="208" t="s">
        <v>606</v>
      </c>
      <c r="D174" s="202"/>
      <c r="E174" s="203" t="s">
        <v>343</v>
      </c>
      <c r="F174" s="192">
        <v>2.1</v>
      </c>
      <c r="G174" s="192">
        <v>2.1</v>
      </c>
      <c r="H174" s="192">
        <v>2.1</v>
      </c>
      <c r="I174" s="204"/>
      <c r="J174" s="193">
        <f t="shared" si="2"/>
        <v>100</v>
      </c>
      <c r="K174" s="205"/>
      <c r="L174" s="205"/>
      <c r="M174" s="205"/>
      <c r="N174" s="206"/>
      <c r="O174" s="206"/>
      <c r="P174" s="207"/>
      <c r="Q174" s="207"/>
      <c r="R174" s="248"/>
    </row>
    <row r="175" spans="1:18" s="50" customFormat="1" ht="25.5" x14ac:dyDescent="0.2">
      <c r="A175" s="247" t="s">
        <v>330</v>
      </c>
      <c r="B175" s="200"/>
      <c r="C175" s="201" t="s">
        <v>109</v>
      </c>
      <c r="D175" s="202"/>
      <c r="E175" s="203"/>
      <c r="F175" s="192"/>
      <c r="G175" s="192"/>
      <c r="H175" s="192"/>
      <c r="I175" s="204"/>
      <c r="J175" s="193"/>
      <c r="K175" s="205">
        <v>0</v>
      </c>
      <c r="L175" s="205">
        <v>1737350</v>
      </c>
      <c r="M175" s="205">
        <v>1737350</v>
      </c>
      <c r="N175" s="206" t="s">
        <v>177</v>
      </c>
      <c r="O175" s="206" t="s">
        <v>757</v>
      </c>
      <c r="P175" s="207">
        <v>2249</v>
      </c>
      <c r="Q175" s="207">
        <v>2154</v>
      </c>
      <c r="R175" s="250">
        <f>SUM(P175+Q175)</f>
        <v>4403</v>
      </c>
    </row>
    <row r="176" spans="1:18" s="50" customFormat="1" x14ac:dyDescent="0.2">
      <c r="A176" s="247"/>
      <c r="B176" s="200"/>
      <c r="C176" s="208" t="s">
        <v>607</v>
      </c>
      <c r="D176" s="202"/>
      <c r="E176" s="203" t="s">
        <v>343</v>
      </c>
      <c r="F176" s="192">
        <v>1.4</v>
      </c>
      <c r="G176" s="192">
        <v>1.4</v>
      </c>
      <c r="H176" s="192">
        <v>1.4</v>
      </c>
      <c r="I176" s="204"/>
      <c r="J176" s="193">
        <f t="shared" si="2"/>
        <v>100</v>
      </c>
      <c r="K176" s="205"/>
      <c r="L176" s="205"/>
      <c r="M176" s="205"/>
      <c r="N176" s="206"/>
      <c r="O176" s="206"/>
      <c r="P176" s="207"/>
      <c r="Q176" s="207"/>
      <c r="R176" s="248"/>
    </row>
    <row r="177" spans="1:18" s="50" customFormat="1" ht="38.25" x14ac:dyDescent="0.2">
      <c r="A177" s="247" t="s">
        <v>233</v>
      </c>
      <c r="B177" s="200"/>
      <c r="C177" s="201" t="s">
        <v>115</v>
      </c>
      <c r="D177" s="202"/>
      <c r="E177" s="203"/>
      <c r="F177" s="192"/>
      <c r="G177" s="192"/>
      <c r="H177" s="192"/>
      <c r="I177" s="204"/>
      <c r="J177" s="193"/>
      <c r="K177" s="205">
        <v>0</v>
      </c>
      <c r="L177" s="205">
        <v>2093816.27</v>
      </c>
      <c r="M177" s="205">
        <v>2093816.27</v>
      </c>
      <c r="N177" s="206" t="s">
        <v>179</v>
      </c>
      <c r="O177" s="206" t="s">
        <v>856</v>
      </c>
      <c r="P177" s="207">
        <v>64411</v>
      </c>
      <c r="Q177" s="207">
        <v>61822</v>
      </c>
      <c r="R177" s="250">
        <f>SUM(P177+Q177)</f>
        <v>126233</v>
      </c>
    </row>
    <row r="178" spans="1:18" s="50" customFormat="1" x14ac:dyDescent="0.2">
      <c r="A178" s="247"/>
      <c r="B178" s="200"/>
      <c r="C178" s="208" t="s">
        <v>603</v>
      </c>
      <c r="D178" s="202"/>
      <c r="E178" s="203" t="s">
        <v>343</v>
      </c>
      <c r="F178" s="192">
        <v>2.8</v>
      </c>
      <c r="G178" s="192">
        <v>2.8</v>
      </c>
      <c r="H178" s="192">
        <v>2.8</v>
      </c>
      <c r="I178" s="204"/>
      <c r="J178" s="193">
        <f t="shared" si="2"/>
        <v>100</v>
      </c>
      <c r="K178" s="205"/>
      <c r="L178" s="205"/>
      <c r="M178" s="205"/>
      <c r="N178" s="206"/>
      <c r="O178" s="206"/>
      <c r="P178" s="207"/>
      <c r="Q178" s="207"/>
      <c r="R178" s="248"/>
    </row>
    <row r="179" spans="1:18" s="50" customFormat="1" ht="38.25" x14ac:dyDescent="0.2">
      <c r="A179" s="247" t="s">
        <v>234</v>
      </c>
      <c r="B179" s="200"/>
      <c r="C179" s="201" t="s">
        <v>400</v>
      </c>
      <c r="D179" s="202"/>
      <c r="E179" s="203"/>
      <c r="F179" s="192"/>
      <c r="G179" s="192"/>
      <c r="H179" s="192"/>
      <c r="I179" s="204"/>
      <c r="J179" s="193"/>
      <c r="K179" s="205">
        <v>0</v>
      </c>
      <c r="L179" s="205">
        <v>2096622.78</v>
      </c>
      <c r="M179" s="205">
        <v>2096622.78</v>
      </c>
      <c r="N179" s="206" t="s">
        <v>205</v>
      </c>
      <c r="O179" s="206" t="s">
        <v>758</v>
      </c>
      <c r="P179" s="207">
        <v>84697</v>
      </c>
      <c r="Q179" s="207">
        <v>78327</v>
      </c>
      <c r="R179" s="250">
        <f>SUM(P179+Q179)</f>
        <v>163024</v>
      </c>
    </row>
    <row r="180" spans="1:18" s="50" customFormat="1" x14ac:dyDescent="0.2">
      <c r="A180" s="247"/>
      <c r="B180" s="200"/>
      <c r="C180" s="208" t="s">
        <v>570</v>
      </c>
      <c r="D180" s="202"/>
      <c r="E180" s="203" t="s">
        <v>343</v>
      </c>
      <c r="F180" s="192">
        <v>3</v>
      </c>
      <c r="G180" s="192">
        <v>3</v>
      </c>
      <c r="H180" s="192">
        <v>3</v>
      </c>
      <c r="I180" s="204"/>
      <c r="J180" s="193">
        <f t="shared" si="2"/>
        <v>100</v>
      </c>
      <c r="K180" s="205"/>
      <c r="L180" s="205"/>
      <c r="M180" s="205"/>
      <c r="N180" s="206"/>
      <c r="O180" s="206"/>
      <c r="P180" s="207"/>
      <c r="Q180" s="207"/>
      <c r="R180" s="248"/>
    </row>
    <row r="181" spans="1:18" s="50" customFormat="1" ht="38.25" x14ac:dyDescent="0.2">
      <c r="A181" s="247" t="s">
        <v>248</v>
      </c>
      <c r="B181" s="200"/>
      <c r="C181" s="201" t="s">
        <v>401</v>
      </c>
      <c r="D181" s="202"/>
      <c r="E181" s="203"/>
      <c r="F181" s="192"/>
      <c r="G181" s="192"/>
      <c r="H181" s="192"/>
      <c r="I181" s="204"/>
      <c r="J181" s="193"/>
      <c r="K181" s="205">
        <v>0</v>
      </c>
      <c r="L181" s="205">
        <v>2110773.62</v>
      </c>
      <c r="M181" s="205">
        <v>0</v>
      </c>
      <c r="N181" s="206" t="s">
        <v>129</v>
      </c>
      <c r="O181" s="206" t="s">
        <v>857</v>
      </c>
      <c r="P181" s="207">
        <v>110856</v>
      </c>
      <c r="Q181" s="207">
        <v>101605</v>
      </c>
      <c r="R181" s="250">
        <f>SUM(P181+Q181)</f>
        <v>212461</v>
      </c>
    </row>
    <row r="182" spans="1:18" s="50" customFormat="1" x14ac:dyDescent="0.2">
      <c r="A182" s="247"/>
      <c r="B182" s="200"/>
      <c r="C182" s="208" t="s">
        <v>608</v>
      </c>
      <c r="D182" s="202"/>
      <c r="E182" s="203" t="s">
        <v>343</v>
      </c>
      <c r="F182" s="192">
        <v>2.4</v>
      </c>
      <c r="G182" s="192">
        <v>2.4</v>
      </c>
      <c r="H182" s="192">
        <v>2.4</v>
      </c>
      <c r="I182" s="204"/>
      <c r="J182" s="193">
        <f t="shared" si="2"/>
        <v>100</v>
      </c>
      <c r="K182" s="205"/>
      <c r="L182" s="205"/>
      <c r="M182" s="205"/>
      <c r="N182" s="206"/>
      <c r="O182" s="206"/>
      <c r="P182" s="207"/>
      <c r="Q182" s="207"/>
      <c r="R182" s="248"/>
    </row>
    <row r="183" spans="1:18" s="50" customFormat="1" ht="25.5" x14ac:dyDescent="0.2">
      <c r="A183" s="247" t="s">
        <v>235</v>
      </c>
      <c r="B183" s="200"/>
      <c r="C183" s="201" t="s">
        <v>402</v>
      </c>
      <c r="D183" s="202"/>
      <c r="E183" s="203"/>
      <c r="F183" s="192"/>
      <c r="G183" s="192"/>
      <c r="H183" s="192"/>
      <c r="I183" s="204"/>
      <c r="J183" s="193"/>
      <c r="K183" s="205">
        <v>0</v>
      </c>
      <c r="L183" s="205">
        <v>1982981.62</v>
      </c>
      <c r="M183" s="205">
        <v>1982981.62</v>
      </c>
      <c r="N183" s="206" t="s">
        <v>214</v>
      </c>
      <c r="O183" s="206" t="s">
        <v>759</v>
      </c>
      <c r="P183" s="207">
        <v>11418</v>
      </c>
      <c r="Q183" s="207">
        <v>11284</v>
      </c>
      <c r="R183" s="250">
        <f>SUM(P183+Q183)</f>
        <v>22702</v>
      </c>
    </row>
    <row r="184" spans="1:18" s="50" customFormat="1" x14ac:dyDescent="0.2">
      <c r="A184" s="247"/>
      <c r="B184" s="200"/>
      <c r="C184" s="208" t="s">
        <v>603</v>
      </c>
      <c r="D184" s="202"/>
      <c r="E184" s="203" t="s">
        <v>343</v>
      </c>
      <c r="F184" s="192">
        <v>2.8</v>
      </c>
      <c r="G184" s="192">
        <v>2.8</v>
      </c>
      <c r="H184" s="192">
        <v>2.8</v>
      </c>
      <c r="I184" s="204"/>
      <c r="J184" s="193">
        <f t="shared" si="2"/>
        <v>100</v>
      </c>
      <c r="K184" s="205"/>
      <c r="L184" s="205"/>
      <c r="M184" s="205"/>
      <c r="N184" s="206"/>
      <c r="O184" s="206"/>
      <c r="P184" s="207"/>
      <c r="Q184" s="207"/>
      <c r="R184" s="248"/>
    </row>
    <row r="185" spans="1:18" s="50" customFormat="1" ht="38.25" x14ac:dyDescent="0.2">
      <c r="A185" s="247" t="s">
        <v>236</v>
      </c>
      <c r="B185" s="200"/>
      <c r="C185" s="201" t="s">
        <v>403</v>
      </c>
      <c r="D185" s="202"/>
      <c r="E185" s="203"/>
      <c r="F185" s="192"/>
      <c r="G185" s="192"/>
      <c r="H185" s="192"/>
      <c r="I185" s="204"/>
      <c r="J185" s="193"/>
      <c r="K185" s="205">
        <v>0</v>
      </c>
      <c r="L185" s="205">
        <v>2105498.9300000002</v>
      </c>
      <c r="M185" s="205">
        <v>2105498.9300000002</v>
      </c>
      <c r="N185" s="206" t="s">
        <v>158</v>
      </c>
      <c r="O185" s="206" t="s">
        <v>760</v>
      </c>
      <c r="P185" s="207">
        <v>11532</v>
      </c>
      <c r="Q185" s="207">
        <v>11170</v>
      </c>
      <c r="R185" s="250">
        <f>SUM(P185+Q185)</f>
        <v>22702</v>
      </c>
    </row>
    <row r="186" spans="1:18" s="50" customFormat="1" x14ac:dyDescent="0.2">
      <c r="A186" s="247"/>
      <c r="B186" s="200"/>
      <c r="C186" s="208" t="s">
        <v>609</v>
      </c>
      <c r="D186" s="202"/>
      <c r="E186" s="203" t="s">
        <v>343</v>
      </c>
      <c r="F186" s="192">
        <v>1.5</v>
      </c>
      <c r="G186" s="192">
        <v>1.5</v>
      </c>
      <c r="H186" s="192">
        <v>1.5</v>
      </c>
      <c r="I186" s="204"/>
      <c r="J186" s="193">
        <f t="shared" si="2"/>
        <v>100</v>
      </c>
      <c r="K186" s="205"/>
      <c r="L186" s="205"/>
      <c r="M186" s="205"/>
      <c r="N186" s="206"/>
      <c r="O186" s="206"/>
      <c r="P186" s="207"/>
      <c r="Q186" s="207"/>
      <c r="R186" s="248"/>
    </row>
    <row r="187" spans="1:18" s="50" customFormat="1" ht="25.5" x14ac:dyDescent="0.2">
      <c r="A187" s="247" t="s">
        <v>295</v>
      </c>
      <c r="B187" s="200"/>
      <c r="C187" s="201" t="s">
        <v>404</v>
      </c>
      <c r="D187" s="202"/>
      <c r="E187" s="203"/>
      <c r="F187" s="192"/>
      <c r="G187" s="192"/>
      <c r="H187" s="192"/>
      <c r="I187" s="204"/>
      <c r="J187" s="193"/>
      <c r="K187" s="205">
        <v>0</v>
      </c>
      <c r="L187" s="205">
        <v>2018229.27</v>
      </c>
      <c r="M187" s="205">
        <v>2018229.27</v>
      </c>
      <c r="N187" s="206" t="s">
        <v>214</v>
      </c>
      <c r="O187" s="206" t="s">
        <v>761</v>
      </c>
      <c r="P187" s="207">
        <v>11418</v>
      </c>
      <c r="Q187" s="207">
        <v>11284</v>
      </c>
      <c r="R187" s="250">
        <f>SUM(P187+Q187)</f>
        <v>22702</v>
      </c>
    </row>
    <row r="188" spans="1:18" s="50" customFormat="1" x14ac:dyDescent="0.2">
      <c r="A188" s="247"/>
      <c r="B188" s="200"/>
      <c r="C188" s="208" t="s">
        <v>608</v>
      </c>
      <c r="D188" s="202"/>
      <c r="E188" s="203" t="s">
        <v>343</v>
      </c>
      <c r="F188" s="192">
        <v>2.4</v>
      </c>
      <c r="G188" s="192">
        <v>2.4</v>
      </c>
      <c r="H188" s="192">
        <v>2.4</v>
      </c>
      <c r="I188" s="204"/>
      <c r="J188" s="193">
        <f t="shared" si="2"/>
        <v>100</v>
      </c>
      <c r="K188" s="205"/>
      <c r="L188" s="205"/>
      <c r="M188" s="205"/>
      <c r="N188" s="206"/>
      <c r="O188" s="206"/>
      <c r="P188" s="207"/>
      <c r="Q188" s="207"/>
      <c r="R188" s="248"/>
    </row>
    <row r="189" spans="1:18" s="50" customFormat="1" ht="38.25" x14ac:dyDescent="0.2">
      <c r="A189" s="247" t="s">
        <v>237</v>
      </c>
      <c r="B189" s="200"/>
      <c r="C189" s="201" t="s">
        <v>405</v>
      </c>
      <c r="D189" s="202"/>
      <c r="E189" s="203"/>
      <c r="F189" s="192"/>
      <c r="G189" s="192"/>
      <c r="H189" s="192"/>
      <c r="I189" s="204"/>
      <c r="J189" s="193"/>
      <c r="K189" s="205">
        <v>0</v>
      </c>
      <c r="L189" s="205">
        <v>2079117.93</v>
      </c>
      <c r="M189" s="205">
        <v>2079117.93</v>
      </c>
      <c r="N189" s="206" t="s">
        <v>174</v>
      </c>
      <c r="O189" s="206" t="s">
        <v>762</v>
      </c>
      <c r="P189" s="207">
        <v>14121</v>
      </c>
      <c r="Q189" s="207">
        <v>13681</v>
      </c>
      <c r="R189" s="250">
        <f>SUM(P189+Q189)</f>
        <v>27802</v>
      </c>
    </row>
    <row r="190" spans="1:18" s="50" customFormat="1" x14ac:dyDescent="0.2">
      <c r="A190" s="247"/>
      <c r="B190" s="200"/>
      <c r="C190" s="208" t="s">
        <v>603</v>
      </c>
      <c r="D190" s="202"/>
      <c r="E190" s="203" t="s">
        <v>343</v>
      </c>
      <c r="F190" s="192">
        <v>2.8</v>
      </c>
      <c r="G190" s="192">
        <v>2.8</v>
      </c>
      <c r="H190" s="192">
        <v>2.8</v>
      </c>
      <c r="I190" s="204"/>
      <c r="J190" s="193">
        <f t="shared" si="2"/>
        <v>100</v>
      </c>
      <c r="K190" s="205"/>
      <c r="L190" s="205"/>
      <c r="M190" s="205"/>
      <c r="N190" s="206"/>
      <c r="O190" s="206"/>
      <c r="P190" s="207"/>
      <c r="Q190" s="207"/>
      <c r="R190" s="248"/>
    </row>
    <row r="191" spans="1:18" s="50" customFormat="1" ht="25.5" x14ac:dyDescent="0.2">
      <c r="A191" s="247" t="s">
        <v>238</v>
      </c>
      <c r="B191" s="200"/>
      <c r="C191" s="201" t="s">
        <v>116</v>
      </c>
      <c r="D191" s="202"/>
      <c r="E191" s="203"/>
      <c r="F191" s="192"/>
      <c r="G191" s="192"/>
      <c r="H191" s="192"/>
      <c r="I191" s="204"/>
      <c r="J191" s="193"/>
      <c r="K191" s="205">
        <v>0</v>
      </c>
      <c r="L191" s="205">
        <v>2029489.17</v>
      </c>
      <c r="M191" s="205">
        <v>2029489.17</v>
      </c>
      <c r="N191" s="206" t="s">
        <v>130</v>
      </c>
      <c r="O191" s="206" t="s">
        <v>763</v>
      </c>
      <c r="P191" s="207">
        <v>46753</v>
      </c>
      <c r="Q191" s="207">
        <v>39604</v>
      </c>
      <c r="R191" s="250">
        <f>SUM(P191+Q191)</f>
        <v>86357</v>
      </c>
    </row>
    <row r="192" spans="1:18" s="50" customFormat="1" x14ac:dyDescent="0.2">
      <c r="A192" s="247"/>
      <c r="B192" s="200"/>
      <c r="C192" s="208" t="s">
        <v>610</v>
      </c>
      <c r="D192" s="202"/>
      <c r="E192" s="203" t="s">
        <v>343</v>
      </c>
      <c r="F192" s="192">
        <v>1.5</v>
      </c>
      <c r="G192" s="192">
        <v>1.5</v>
      </c>
      <c r="H192" s="192">
        <v>1.5</v>
      </c>
      <c r="I192" s="204"/>
      <c r="J192" s="193">
        <f t="shared" si="2"/>
        <v>100</v>
      </c>
      <c r="K192" s="205"/>
      <c r="L192" s="205"/>
      <c r="M192" s="205"/>
      <c r="N192" s="206"/>
      <c r="O192" s="206"/>
      <c r="P192" s="207"/>
      <c r="Q192" s="207"/>
      <c r="R192" s="248"/>
    </row>
    <row r="193" spans="1:18" s="50" customFormat="1" ht="25.5" x14ac:dyDescent="0.2">
      <c r="A193" s="247" t="s">
        <v>871</v>
      </c>
      <c r="B193" s="200"/>
      <c r="C193" s="201" t="s">
        <v>406</v>
      </c>
      <c r="D193" s="202"/>
      <c r="E193" s="203"/>
      <c r="F193" s="192"/>
      <c r="G193" s="192"/>
      <c r="H193" s="192"/>
      <c r="I193" s="204"/>
      <c r="J193" s="193"/>
      <c r="K193" s="205">
        <v>0</v>
      </c>
      <c r="L193" s="205">
        <v>2102294.7799999998</v>
      </c>
      <c r="M193" s="205">
        <v>2102294.7799999998</v>
      </c>
      <c r="N193" s="206" t="s">
        <v>133</v>
      </c>
      <c r="O193" s="206" t="s">
        <v>764</v>
      </c>
      <c r="P193" s="207">
        <v>113171</v>
      </c>
      <c r="Q193" s="207">
        <v>111854</v>
      </c>
      <c r="R193" s="250">
        <f>SUM(P193+Q193)</f>
        <v>225025</v>
      </c>
    </row>
    <row r="194" spans="1:18" s="50" customFormat="1" x14ac:dyDescent="0.2">
      <c r="A194" s="247"/>
      <c r="B194" s="200"/>
      <c r="C194" s="208" t="s">
        <v>611</v>
      </c>
      <c r="D194" s="202"/>
      <c r="E194" s="203" t="s">
        <v>343</v>
      </c>
      <c r="F194" s="192">
        <v>1.9</v>
      </c>
      <c r="G194" s="192">
        <v>1.9</v>
      </c>
      <c r="H194" s="192">
        <v>1.9</v>
      </c>
      <c r="I194" s="204"/>
      <c r="J194" s="193">
        <f t="shared" si="2"/>
        <v>100</v>
      </c>
      <c r="K194" s="205"/>
      <c r="L194" s="205"/>
      <c r="M194" s="205"/>
      <c r="N194" s="206"/>
      <c r="O194" s="206"/>
      <c r="P194" s="207"/>
      <c r="Q194" s="207"/>
      <c r="R194" s="248"/>
    </row>
    <row r="195" spans="1:18" s="50" customFormat="1" ht="38.25" x14ac:dyDescent="0.2">
      <c r="A195" s="247" t="s">
        <v>872</v>
      </c>
      <c r="B195" s="200"/>
      <c r="C195" s="201" t="s">
        <v>117</v>
      </c>
      <c r="D195" s="202"/>
      <c r="E195" s="203"/>
      <c r="F195" s="192"/>
      <c r="G195" s="192"/>
      <c r="H195" s="192"/>
      <c r="I195" s="204"/>
      <c r="J195" s="193"/>
      <c r="K195" s="205">
        <v>0</v>
      </c>
      <c r="L195" s="205">
        <v>2094629.41</v>
      </c>
      <c r="M195" s="205">
        <v>2094629.41</v>
      </c>
      <c r="N195" s="206" t="s">
        <v>133</v>
      </c>
      <c r="O195" s="206" t="s">
        <v>765</v>
      </c>
      <c r="P195" s="207">
        <v>113171</v>
      </c>
      <c r="Q195" s="207">
        <v>111854</v>
      </c>
      <c r="R195" s="250">
        <f>SUM(P195+Q195)</f>
        <v>225025</v>
      </c>
    </row>
    <row r="196" spans="1:18" s="50" customFormat="1" x14ac:dyDescent="0.2">
      <c r="A196" s="247"/>
      <c r="B196" s="200"/>
      <c r="C196" s="208" t="s">
        <v>612</v>
      </c>
      <c r="D196" s="202"/>
      <c r="E196" s="203" t="s">
        <v>343</v>
      </c>
      <c r="F196" s="192">
        <v>2</v>
      </c>
      <c r="G196" s="192">
        <v>2</v>
      </c>
      <c r="H196" s="192">
        <v>2</v>
      </c>
      <c r="I196" s="204"/>
      <c r="J196" s="193">
        <f t="shared" si="2"/>
        <v>100</v>
      </c>
      <c r="K196" s="205"/>
      <c r="L196" s="205"/>
      <c r="M196" s="205"/>
      <c r="N196" s="206"/>
      <c r="O196" s="206"/>
      <c r="P196" s="207"/>
      <c r="Q196" s="207"/>
      <c r="R196" s="248"/>
    </row>
    <row r="197" spans="1:18" s="50" customFormat="1" ht="38.25" x14ac:dyDescent="0.2">
      <c r="A197" s="247" t="s">
        <v>873</v>
      </c>
      <c r="B197" s="200"/>
      <c r="C197" s="201" t="s">
        <v>407</v>
      </c>
      <c r="D197" s="202"/>
      <c r="E197" s="203"/>
      <c r="F197" s="192"/>
      <c r="G197" s="192"/>
      <c r="H197" s="192"/>
      <c r="I197" s="204"/>
      <c r="J197" s="193"/>
      <c r="K197" s="205">
        <v>0</v>
      </c>
      <c r="L197" s="205">
        <v>2094781.62</v>
      </c>
      <c r="M197" s="205">
        <v>2094781.62</v>
      </c>
      <c r="N197" s="206" t="s">
        <v>179</v>
      </c>
      <c r="O197" s="206" t="s">
        <v>766</v>
      </c>
      <c r="P197" s="207">
        <v>64411</v>
      </c>
      <c r="Q197" s="207">
        <v>61822</v>
      </c>
      <c r="R197" s="250">
        <f>SUM(P197+Q197)</f>
        <v>126233</v>
      </c>
    </row>
    <row r="198" spans="1:18" s="50" customFormat="1" x14ac:dyDescent="0.2">
      <c r="A198" s="247"/>
      <c r="B198" s="200"/>
      <c r="C198" s="208" t="s">
        <v>613</v>
      </c>
      <c r="D198" s="202"/>
      <c r="E198" s="203" t="s">
        <v>343</v>
      </c>
      <c r="F198" s="192">
        <v>2.4</v>
      </c>
      <c r="G198" s="192">
        <v>2.4</v>
      </c>
      <c r="H198" s="192">
        <v>2.4</v>
      </c>
      <c r="I198" s="204"/>
      <c r="J198" s="193">
        <f t="shared" si="2"/>
        <v>100</v>
      </c>
      <c r="K198" s="205"/>
      <c r="L198" s="205"/>
      <c r="M198" s="205"/>
      <c r="N198" s="206"/>
      <c r="O198" s="206"/>
      <c r="P198" s="207"/>
      <c r="Q198" s="207"/>
      <c r="R198" s="248"/>
    </row>
    <row r="199" spans="1:18" s="50" customFormat="1" ht="38.25" x14ac:dyDescent="0.2">
      <c r="A199" s="247" t="s">
        <v>874</v>
      </c>
      <c r="B199" s="200"/>
      <c r="C199" s="201" t="s">
        <v>408</v>
      </c>
      <c r="D199" s="202"/>
      <c r="E199" s="203"/>
      <c r="F199" s="192"/>
      <c r="G199" s="192"/>
      <c r="H199" s="192"/>
      <c r="I199" s="204"/>
      <c r="J199" s="193"/>
      <c r="K199" s="205">
        <v>0</v>
      </c>
      <c r="L199" s="205">
        <v>2103179.4300000002</v>
      </c>
      <c r="M199" s="205">
        <v>2103179.4300000002</v>
      </c>
      <c r="N199" s="206" t="s">
        <v>165</v>
      </c>
      <c r="O199" s="206" t="s">
        <v>858</v>
      </c>
      <c r="P199" s="207">
        <v>43455</v>
      </c>
      <c r="Q199" s="207">
        <v>41890</v>
      </c>
      <c r="R199" s="250">
        <f>SUM(P199+Q199)</f>
        <v>85345</v>
      </c>
    </row>
    <row r="200" spans="1:18" s="50" customFormat="1" x14ac:dyDescent="0.2">
      <c r="A200" s="247"/>
      <c r="B200" s="200"/>
      <c r="C200" s="208" t="s">
        <v>605</v>
      </c>
      <c r="D200" s="202"/>
      <c r="E200" s="203" t="s">
        <v>343</v>
      </c>
      <c r="F200" s="192">
        <v>2.2999999999999998</v>
      </c>
      <c r="G200" s="192">
        <v>2.2999999999999998</v>
      </c>
      <c r="H200" s="192">
        <v>2.2999999999999998</v>
      </c>
      <c r="I200" s="204"/>
      <c r="J200" s="193">
        <f t="shared" si="2"/>
        <v>100</v>
      </c>
      <c r="K200" s="205"/>
      <c r="L200" s="205"/>
      <c r="M200" s="205"/>
      <c r="N200" s="206"/>
      <c r="O200" s="206"/>
      <c r="P200" s="207"/>
      <c r="Q200" s="207"/>
      <c r="R200" s="248"/>
    </row>
    <row r="201" spans="1:18" s="50" customFormat="1" ht="25.5" x14ac:dyDescent="0.2">
      <c r="A201" s="247" t="s">
        <v>875</v>
      </c>
      <c r="B201" s="200"/>
      <c r="C201" s="201" t="s">
        <v>118</v>
      </c>
      <c r="D201" s="202"/>
      <c r="E201" s="203"/>
      <c r="F201" s="192"/>
      <c r="G201" s="192"/>
      <c r="H201" s="192"/>
      <c r="I201" s="204"/>
      <c r="J201" s="193"/>
      <c r="K201" s="205">
        <v>0</v>
      </c>
      <c r="L201" s="205">
        <v>2062560</v>
      </c>
      <c r="M201" s="205">
        <v>1031780.35</v>
      </c>
      <c r="N201" s="206" t="s">
        <v>165</v>
      </c>
      <c r="O201" s="206" t="s">
        <v>767</v>
      </c>
      <c r="P201" s="207">
        <v>43455</v>
      </c>
      <c r="Q201" s="207">
        <v>41890</v>
      </c>
      <c r="R201" s="250">
        <f>SUM(P201+Q201)</f>
        <v>85345</v>
      </c>
    </row>
    <row r="202" spans="1:18" s="50" customFormat="1" x14ac:dyDescent="0.2">
      <c r="A202" s="247"/>
      <c r="B202" s="200"/>
      <c r="C202" s="208" t="s">
        <v>584</v>
      </c>
      <c r="D202" s="202"/>
      <c r="E202" s="203" t="s">
        <v>343</v>
      </c>
      <c r="F202" s="192">
        <v>1.7</v>
      </c>
      <c r="G202" s="192">
        <v>1.7</v>
      </c>
      <c r="H202" s="192">
        <v>1.581</v>
      </c>
      <c r="I202" s="204"/>
      <c r="J202" s="193">
        <f t="shared" si="2"/>
        <v>93</v>
      </c>
      <c r="K202" s="205"/>
      <c r="L202" s="205"/>
      <c r="M202" s="205"/>
      <c r="N202" s="206"/>
      <c r="O202" s="206"/>
      <c r="P202" s="207"/>
      <c r="Q202" s="207"/>
      <c r="R202" s="248"/>
    </row>
    <row r="203" spans="1:18" s="50" customFormat="1" ht="38.25" x14ac:dyDescent="0.2">
      <c r="A203" s="247" t="s">
        <v>876</v>
      </c>
      <c r="B203" s="200"/>
      <c r="C203" s="201" t="s">
        <v>409</v>
      </c>
      <c r="D203" s="202"/>
      <c r="E203" s="203"/>
      <c r="F203" s="192"/>
      <c r="G203" s="192"/>
      <c r="H203" s="192"/>
      <c r="I203" s="204"/>
      <c r="J203" s="193"/>
      <c r="K203" s="205">
        <v>18018002.09</v>
      </c>
      <c r="L203" s="205">
        <v>18018002.09</v>
      </c>
      <c r="M203" s="205">
        <v>0</v>
      </c>
      <c r="N203" s="206" t="s">
        <v>133</v>
      </c>
      <c r="O203" s="206" t="s">
        <v>138</v>
      </c>
      <c r="P203" s="207">
        <v>111517</v>
      </c>
      <c r="Q203" s="207">
        <v>110388</v>
      </c>
      <c r="R203" s="250">
        <f>SUM(P203+Q203)</f>
        <v>221905</v>
      </c>
    </row>
    <row r="204" spans="1:18" s="50" customFormat="1" x14ac:dyDescent="0.2">
      <c r="A204" s="247"/>
      <c r="B204" s="200"/>
      <c r="C204" s="208" t="s">
        <v>614</v>
      </c>
      <c r="D204" s="202"/>
      <c r="E204" s="203" t="s">
        <v>343</v>
      </c>
      <c r="F204" s="192">
        <v>12</v>
      </c>
      <c r="G204" s="192">
        <v>12</v>
      </c>
      <c r="H204" s="192">
        <v>0</v>
      </c>
      <c r="I204" s="204" t="s">
        <v>345</v>
      </c>
      <c r="J204" s="193">
        <f t="shared" si="2"/>
        <v>0</v>
      </c>
      <c r="K204" s="205"/>
      <c r="L204" s="205"/>
      <c r="M204" s="205"/>
      <c r="N204" s="206"/>
      <c r="O204" s="206"/>
      <c r="P204" s="207"/>
      <c r="Q204" s="207"/>
      <c r="R204" s="248"/>
    </row>
    <row r="205" spans="1:18" s="50" customFormat="1" ht="38.25" x14ac:dyDescent="0.2">
      <c r="A205" s="247" t="s">
        <v>877</v>
      </c>
      <c r="B205" s="200"/>
      <c r="C205" s="201" t="s">
        <v>410</v>
      </c>
      <c r="D205" s="202"/>
      <c r="E205" s="203"/>
      <c r="F205" s="192"/>
      <c r="G205" s="192"/>
      <c r="H205" s="192"/>
      <c r="I205" s="204"/>
      <c r="J205" s="193"/>
      <c r="K205" s="205">
        <v>22679067.309999999</v>
      </c>
      <c r="L205" s="205">
        <v>22679067.309999999</v>
      </c>
      <c r="M205" s="205">
        <v>0</v>
      </c>
      <c r="N205" s="206" t="s">
        <v>173</v>
      </c>
      <c r="O205" s="206" t="s">
        <v>138</v>
      </c>
      <c r="P205" s="207">
        <v>11322</v>
      </c>
      <c r="Q205" s="207">
        <v>11053</v>
      </c>
      <c r="R205" s="250">
        <f>SUM(P205+Q205)</f>
        <v>22375</v>
      </c>
    </row>
    <row r="206" spans="1:18" s="50" customFormat="1" x14ac:dyDescent="0.2">
      <c r="A206" s="247"/>
      <c r="B206" s="200"/>
      <c r="C206" s="208" t="s">
        <v>615</v>
      </c>
      <c r="D206" s="202"/>
      <c r="E206" s="203" t="s">
        <v>343</v>
      </c>
      <c r="F206" s="192">
        <v>38</v>
      </c>
      <c r="G206" s="192">
        <v>38</v>
      </c>
      <c r="H206" s="192">
        <v>0</v>
      </c>
      <c r="I206" s="204"/>
      <c r="J206" s="193">
        <f t="shared" si="2"/>
        <v>0</v>
      </c>
      <c r="K206" s="205"/>
      <c r="L206" s="205"/>
      <c r="M206" s="205"/>
      <c r="N206" s="206"/>
      <c r="O206" s="206"/>
      <c r="P206" s="207"/>
      <c r="Q206" s="207"/>
      <c r="R206" s="248"/>
    </row>
    <row r="207" spans="1:18" s="50" customFormat="1" ht="38.25" x14ac:dyDescent="0.2">
      <c r="A207" s="247" t="s">
        <v>878</v>
      </c>
      <c r="B207" s="200"/>
      <c r="C207" s="201" t="s">
        <v>119</v>
      </c>
      <c r="D207" s="202"/>
      <c r="E207" s="203"/>
      <c r="F207" s="192"/>
      <c r="G207" s="192"/>
      <c r="H207" s="192"/>
      <c r="I207" s="204"/>
      <c r="J207" s="193"/>
      <c r="K207" s="205">
        <v>0</v>
      </c>
      <c r="L207" s="205">
        <v>2073932.14</v>
      </c>
      <c r="M207" s="205">
        <v>2073932.14</v>
      </c>
      <c r="N207" s="206" t="s">
        <v>179</v>
      </c>
      <c r="O207" s="206" t="s">
        <v>768</v>
      </c>
      <c r="P207" s="207">
        <v>64411</v>
      </c>
      <c r="Q207" s="207">
        <v>61822</v>
      </c>
      <c r="R207" s="250">
        <f>SUM(P207+Q207)</f>
        <v>126233</v>
      </c>
    </row>
    <row r="208" spans="1:18" s="50" customFormat="1" x14ac:dyDescent="0.2">
      <c r="A208" s="247"/>
      <c r="B208" s="200"/>
      <c r="C208" s="208" t="s">
        <v>603</v>
      </c>
      <c r="D208" s="202"/>
      <c r="E208" s="203" t="s">
        <v>343</v>
      </c>
      <c r="F208" s="192">
        <v>2.8</v>
      </c>
      <c r="G208" s="192">
        <v>2.8</v>
      </c>
      <c r="H208" s="192">
        <v>2.8</v>
      </c>
      <c r="I208" s="204"/>
      <c r="J208" s="193">
        <f t="shared" si="2"/>
        <v>100</v>
      </c>
      <c r="K208" s="205"/>
      <c r="L208" s="205"/>
      <c r="M208" s="205"/>
      <c r="N208" s="206"/>
      <c r="O208" s="206"/>
      <c r="P208" s="207"/>
      <c r="Q208" s="207"/>
      <c r="R208" s="248"/>
    </row>
    <row r="209" spans="1:18" s="50" customFormat="1" ht="25.5" x14ac:dyDescent="0.2">
      <c r="A209" s="247" t="s">
        <v>879</v>
      </c>
      <c r="B209" s="200"/>
      <c r="C209" s="201" t="s">
        <v>120</v>
      </c>
      <c r="D209" s="202"/>
      <c r="E209" s="203"/>
      <c r="F209" s="192"/>
      <c r="G209" s="192"/>
      <c r="H209" s="192"/>
      <c r="I209" s="204"/>
      <c r="J209" s="193"/>
      <c r="K209" s="205">
        <v>0</v>
      </c>
      <c r="L209" s="205">
        <v>2050294.79</v>
      </c>
      <c r="M209" s="205">
        <v>2050294.79</v>
      </c>
      <c r="N209" s="206" t="s">
        <v>182</v>
      </c>
      <c r="O209" s="206" t="s">
        <v>769</v>
      </c>
      <c r="P209" s="207">
        <v>17414</v>
      </c>
      <c r="Q209" s="207">
        <v>17336</v>
      </c>
      <c r="R209" s="250">
        <f>SUM(P209+Q209)</f>
        <v>34750</v>
      </c>
    </row>
    <row r="210" spans="1:18" s="50" customFormat="1" x14ac:dyDescent="0.2">
      <c r="A210" s="247"/>
      <c r="B210" s="200"/>
      <c r="C210" s="208" t="s">
        <v>605</v>
      </c>
      <c r="D210" s="202"/>
      <c r="E210" s="203" t="s">
        <v>343</v>
      </c>
      <c r="F210" s="192">
        <v>2.2999999999999998</v>
      </c>
      <c r="G210" s="192">
        <v>2.2999999999999998</v>
      </c>
      <c r="H210" s="192">
        <v>2.2999999999999998</v>
      </c>
      <c r="I210" s="204"/>
      <c r="J210" s="193">
        <f t="shared" si="2"/>
        <v>100</v>
      </c>
      <c r="K210" s="205"/>
      <c r="L210" s="205"/>
      <c r="M210" s="205"/>
      <c r="N210" s="206"/>
      <c r="O210" s="206"/>
      <c r="P210" s="207"/>
      <c r="Q210" s="207"/>
      <c r="R210" s="248"/>
    </row>
    <row r="211" spans="1:18" s="50" customFormat="1" ht="38.25" x14ac:dyDescent="0.2">
      <c r="A211" s="247" t="s">
        <v>880</v>
      </c>
      <c r="B211" s="200"/>
      <c r="C211" s="201" t="s">
        <v>411</v>
      </c>
      <c r="D211" s="202"/>
      <c r="E211" s="203"/>
      <c r="F211" s="192"/>
      <c r="G211" s="192"/>
      <c r="H211" s="192"/>
      <c r="I211" s="204"/>
      <c r="J211" s="193"/>
      <c r="K211" s="205">
        <v>0</v>
      </c>
      <c r="L211" s="205">
        <v>2029125.6</v>
      </c>
      <c r="M211" s="205">
        <v>2029125.6</v>
      </c>
      <c r="N211" s="206" t="s">
        <v>182</v>
      </c>
      <c r="O211" s="206" t="s">
        <v>770</v>
      </c>
      <c r="P211" s="207">
        <v>17414</v>
      </c>
      <c r="Q211" s="207">
        <v>17336</v>
      </c>
      <c r="R211" s="250">
        <f>SUM(P211+Q211)</f>
        <v>34750</v>
      </c>
    </row>
    <row r="212" spans="1:18" s="50" customFormat="1" x14ac:dyDescent="0.2">
      <c r="A212" s="247"/>
      <c r="B212" s="200"/>
      <c r="C212" s="208" t="s">
        <v>616</v>
      </c>
      <c r="D212" s="202"/>
      <c r="E212" s="203" t="s">
        <v>343</v>
      </c>
      <c r="F212" s="192">
        <v>2.5</v>
      </c>
      <c r="G212" s="192">
        <v>2.5</v>
      </c>
      <c r="H212" s="192">
        <v>2.5</v>
      </c>
      <c r="I212" s="204"/>
      <c r="J212" s="193">
        <f t="shared" si="2"/>
        <v>100</v>
      </c>
      <c r="K212" s="205"/>
      <c r="L212" s="205"/>
      <c r="M212" s="205"/>
      <c r="N212" s="206"/>
      <c r="O212" s="206"/>
      <c r="P212" s="207"/>
      <c r="Q212" s="207"/>
      <c r="R212" s="248"/>
    </row>
    <row r="213" spans="1:18" s="50" customFormat="1" ht="25.5" x14ac:dyDescent="0.2">
      <c r="A213" s="247" t="s">
        <v>881</v>
      </c>
      <c r="B213" s="200"/>
      <c r="C213" s="201" t="s">
        <v>121</v>
      </c>
      <c r="D213" s="202"/>
      <c r="E213" s="203"/>
      <c r="F213" s="192"/>
      <c r="G213" s="192"/>
      <c r="H213" s="192"/>
      <c r="I213" s="204"/>
      <c r="J213" s="193"/>
      <c r="K213" s="205">
        <v>0</v>
      </c>
      <c r="L213" s="205">
        <v>2062939.76</v>
      </c>
      <c r="M213" s="205">
        <v>2062939.76</v>
      </c>
      <c r="N213" s="206" t="s">
        <v>149</v>
      </c>
      <c r="O213" s="206" t="s">
        <v>859</v>
      </c>
      <c r="P213" s="207">
        <v>63944</v>
      </c>
      <c r="Q213" s="207">
        <v>61959</v>
      </c>
      <c r="R213" s="250">
        <f>SUM(P213+Q213)</f>
        <v>125903</v>
      </c>
    </row>
    <row r="214" spans="1:18" s="50" customFormat="1" x14ac:dyDescent="0.2">
      <c r="A214" s="247"/>
      <c r="B214" s="200"/>
      <c r="C214" s="208" t="s">
        <v>617</v>
      </c>
      <c r="D214" s="202"/>
      <c r="E214" s="203" t="s">
        <v>343</v>
      </c>
      <c r="F214" s="192">
        <v>1.4</v>
      </c>
      <c r="G214" s="192">
        <v>1.4</v>
      </c>
      <c r="H214" s="192">
        <v>1.4</v>
      </c>
      <c r="I214" s="204"/>
      <c r="J214" s="193">
        <f t="shared" si="2"/>
        <v>100</v>
      </c>
      <c r="K214" s="205"/>
      <c r="L214" s="205"/>
      <c r="M214" s="205"/>
      <c r="N214" s="206"/>
      <c r="O214" s="206"/>
      <c r="P214" s="207"/>
      <c r="Q214" s="207"/>
      <c r="R214" s="248"/>
    </row>
    <row r="215" spans="1:18" s="50" customFormat="1" ht="25.5" x14ac:dyDescent="0.2">
      <c r="A215" s="247" t="s">
        <v>882</v>
      </c>
      <c r="B215" s="200"/>
      <c r="C215" s="201" t="s">
        <v>412</v>
      </c>
      <c r="D215" s="202"/>
      <c r="E215" s="203"/>
      <c r="F215" s="192"/>
      <c r="G215" s="192"/>
      <c r="H215" s="192"/>
      <c r="I215" s="204"/>
      <c r="J215" s="193"/>
      <c r="K215" s="205">
        <v>0</v>
      </c>
      <c r="L215" s="205">
        <v>2102829.12</v>
      </c>
      <c r="M215" s="205">
        <v>2102829.12</v>
      </c>
      <c r="N215" s="206" t="s">
        <v>149</v>
      </c>
      <c r="O215" s="206" t="s">
        <v>771</v>
      </c>
      <c r="P215" s="207">
        <v>63944</v>
      </c>
      <c r="Q215" s="207">
        <v>61959</v>
      </c>
      <c r="R215" s="250">
        <f>SUM(P215+Q215)</f>
        <v>125903</v>
      </c>
    </row>
    <row r="216" spans="1:18" s="50" customFormat="1" x14ac:dyDescent="0.2">
      <c r="A216" s="247"/>
      <c r="B216" s="200"/>
      <c r="C216" s="208" t="s">
        <v>616</v>
      </c>
      <c r="D216" s="202"/>
      <c r="E216" s="203" t="s">
        <v>343</v>
      </c>
      <c r="F216" s="192">
        <v>2.5</v>
      </c>
      <c r="G216" s="192">
        <v>2.5</v>
      </c>
      <c r="H216" s="192">
        <v>2.5</v>
      </c>
      <c r="I216" s="204"/>
      <c r="J216" s="193">
        <f t="shared" si="2"/>
        <v>100</v>
      </c>
      <c r="K216" s="205"/>
      <c r="L216" s="205"/>
      <c r="M216" s="205"/>
      <c r="N216" s="206"/>
      <c r="O216" s="206"/>
      <c r="P216" s="207"/>
      <c r="Q216" s="207"/>
      <c r="R216" s="248"/>
    </row>
    <row r="217" spans="1:18" s="50" customFormat="1" ht="38.25" x14ac:dyDescent="0.2">
      <c r="A217" s="247" t="s">
        <v>883</v>
      </c>
      <c r="B217" s="200"/>
      <c r="C217" s="201" t="s">
        <v>413</v>
      </c>
      <c r="D217" s="202"/>
      <c r="E217" s="203"/>
      <c r="F217" s="192"/>
      <c r="G217" s="192"/>
      <c r="H217" s="192"/>
      <c r="I217" s="204"/>
      <c r="J217" s="193"/>
      <c r="K217" s="205">
        <v>0</v>
      </c>
      <c r="L217" s="205">
        <v>2107422.69</v>
      </c>
      <c r="M217" s="205">
        <v>2107422.69</v>
      </c>
      <c r="N217" s="206" t="s">
        <v>172</v>
      </c>
      <c r="O217" s="206" t="s">
        <v>772</v>
      </c>
      <c r="P217" s="207">
        <v>31597</v>
      </c>
      <c r="Q217" s="207">
        <v>30921</v>
      </c>
      <c r="R217" s="250">
        <f>SUM(P217+Q217)</f>
        <v>62518</v>
      </c>
    </row>
    <row r="218" spans="1:18" s="50" customFormat="1" x14ac:dyDescent="0.2">
      <c r="A218" s="247"/>
      <c r="B218" s="200"/>
      <c r="C218" s="208" t="s">
        <v>589</v>
      </c>
      <c r="D218" s="202"/>
      <c r="E218" s="203" t="s">
        <v>343</v>
      </c>
      <c r="F218" s="192">
        <v>2.2000000000000002</v>
      </c>
      <c r="G218" s="192">
        <v>2.2000000000000002</v>
      </c>
      <c r="H218" s="192">
        <v>2.2000000000000002</v>
      </c>
      <c r="I218" s="204"/>
      <c r="J218" s="193">
        <f t="shared" si="2"/>
        <v>100</v>
      </c>
      <c r="K218" s="205"/>
      <c r="L218" s="205"/>
      <c r="M218" s="205"/>
      <c r="N218" s="206"/>
      <c r="O218" s="206"/>
      <c r="P218" s="207"/>
      <c r="Q218" s="207"/>
      <c r="R218" s="248"/>
    </row>
    <row r="219" spans="1:18" s="50" customFormat="1" ht="38.25" x14ac:dyDescent="0.2">
      <c r="A219" s="247" t="s">
        <v>884</v>
      </c>
      <c r="B219" s="200"/>
      <c r="C219" s="201" t="s">
        <v>414</v>
      </c>
      <c r="D219" s="202"/>
      <c r="E219" s="203"/>
      <c r="F219" s="192"/>
      <c r="G219" s="192"/>
      <c r="H219" s="192"/>
      <c r="I219" s="204"/>
      <c r="J219" s="193"/>
      <c r="K219" s="205">
        <v>0</v>
      </c>
      <c r="L219" s="205">
        <v>1579374.2</v>
      </c>
      <c r="M219" s="205">
        <v>1579374.2</v>
      </c>
      <c r="N219" s="206" t="s">
        <v>215</v>
      </c>
      <c r="O219" s="206" t="s">
        <v>773</v>
      </c>
      <c r="P219" s="207">
        <v>5565</v>
      </c>
      <c r="Q219" s="207">
        <v>5515</v>
      </c>
      <c r="R219" s="250">
        <f>SUM(P219+Q219)</f>
        <v>11080</v>
      </c>
    </row>
    <row r="220" spans="1:18" s="50" customFormat="1" x14ac:dyDescent="0.2">
      <c r="A220" s="247"/>
      <c r="B220" s="200"/>
      <c r="C220" s="208" t="s">
        <v>604</v>
      </c>
      <c r="D220" s="202"/>
      <c r="E220" s="203" t="s">
        <v>343</v>
      </c>
      <c r="F220" s="192">
        <v>1.6</v>
      </c>
      <c r="G220" s="192">
        <v>1.6</v>
      </c>
      <c r="H220" s="192">
        <v>1.6</v>
      </c>
      <c r="I220" s="204"/>
      <c r="J220" s="193">
        <f t="shared" si="2"/>
        <v>100</v>
      </c>
      <c r="K220" s="205"/>
      <c r="L220" s="205"/>
      <c r="M220" s="205"/>
      <c r="N220" s="206"/>
      <c r="O220" s="206"/>
      <c r="P220" s="207"/>
      <c r="Q220" s="207"/>
      <c r="R220" s="248"/>
    </row>
    <row r="221" spans="1:18" s="50" customFormat="1" ht="38.25" x14ac:dyDescent="0.2">
      <c r="A221" s="247" t="s">
        <v>885</v>
      </c>
      <c r="B221" s="200"/>
      <c r="C221" s="201" t="s">
        <v>415</v>
      </c>
      <c r="D221" s="202"/>
      <c r="E221" s="203"/>
      <c r="F221" s="192"/>
      <c r="G221" s="192"/>
      <c r="H221" s="192"/>
      <c r="I221" s="204"/>
      <c r="J221" s="193"/>
      <c r="K221" s="205">
        <v>0</v>
      </c>
      <c r="L221" s="205">
        <v>2105239.8199999998</v>
      </c>
      <c r="M221" s="205">
        <v>2105239.8199999998</v>
      </c>
      <c r="N221" s="206" t="s">
        <v>215</v>
      </c>
      <c r="O221" s="206" t="s">
        <v>774</v>
      </c>
      <c r="P221" s="207">
        <v>5565</v>
      </c>
      <c r="Q221" s="207">
        <v>5515</v>
      </c>
      <c r="R221" s="250">
        <f>SUM(P221+Q221)</f>
        <v>11080</v>
      </c>
    </row>
    <row r="222" spans="1:18" s="50" customFormat="1" x14ac:dyDescent="0.2">
      <c r="A222" s="247"/>
      <c r="B222" s="200"/>
      <c r="C222" s="208" t="s">
        <v>618</v>
      </c>
      <c r="D222" s="202"/>
      <c r="E222" s="203" t="s">
        <v>343</v>
      </c>
      <c r="F222" s="192">
        <v>3.2</v>
      </c>
      <c r="G222" s="192">
        <v>3.2</v>
      </c>
      <c r="H222" s="192">
        <v>3.2</v>
      </c>
      <c r="I222" s="204"/>
      <c r="J222" s="193">
        <f t="shared" si="2"/>
        <v>100</v>
      </c>
      <c r="K222" s="205"/>
      <c r="L222" s="205"/>
      <c r="M222" s="205"/>
      <c r="N222" s="206"/>
      <c r="O222" s="206"/>
      <c r="P222" s="207"/>
      <c r="Q222" s="207"/>
      <c r="R222" s="248"/>
    </row>
    <row r="223" spans="1:18" s="50" customFormat="1" ht="38.25" x14ac:dyDescent="0.2">
      <c r="A223" s="247" t="s">
        <v>886</v>
      </c>
      <c r="B223" s="200"/>
      <c r="C223" s="201" t="s">
        <v>416</v>
      </c>
      <c r="D223" s="202"/>
      <c r="E223" s="203"/>
      <c r="F223" s="192"/>
      <c r="G223" s="192"/>
      <c r="H223" s="192"/>
      <c r="I223" s="204"/>
      <c r="J223" s="193"/>
      <c r="K223" s="205">
        <v>0</v>
      </c>
      <c r="L223" s="205">
        <v>1577372.76</v>
      </c>
      <c r="M223" s="205">
        <v>1577372.76</v>
      </c>
      <c r="N223" s="206" t="s">
        <v>216</v>
      </c>
      <c r="O223" s="206" t="s">
        <v>775</v>
      </c>
      <c r="P223" s="207">
        <v>3799</v>
      </c>
      <c r="Q223" s="207">
        <v>3895</v>
      </c>
      <c r="R223" s="250">
        <f>SUM(P223+Q223)</f>
        <v>7694</v>
      </c>
    </row>
    <row r="224" spans="1:18" s="50" customFormat="1" x14ac:dyDescent="0.2">
      <c r="A224" s="247"/>
      <c r="B224" s="200"/>
      <c r="C224" s="208" t="s">
        <v>611</v>
      </c>
      <c r="D224" s="202"/>
      <c r="E224" s="203" t="s">
        <v>343</v>
      </c>
      <c r="F224" s="192">
        <v>1.9</v>
      </c>
      <c r="G224" s="192">
        <v>1.9</v>
      </c>
      <c r="H224" s="192">
        <v>1.9</v>
      </c>
      <c r="I224" s="204"/>
      <c r="J224" s="193">
        <f t="shared" si="2"/>
        <v>100</v>
      </c>
      <c r="K224" s="205"/>
      <c r="L224" s="205"/>
      <c r="M224" s="205"/>
      <c r="N224" s="206"/>
      <c r="O224" s="206"/>
      <c r="P224" s="207"/>
      <c r="Q224" s="207"/>
      <c r="R224" s="248"/>
    </row>
    <row r="225" spans="1:18" s="50" customFormat="1" ht="25.5" x14ac:dyDescent="0.2">
      <c r="A225" s="247" t="s">
        <v>887</v>
      </c>
      <c r="B225" s="200"/>
      <c r="C225" s="201" t="s">
        <v>417</v>
      </c>
      <c r="D225" s="202"/>
      <c r="E225" s="203"/>
      <c r="F225" s="192"/>
      <c r="G225" s="192"/>
      <c r="H225" s="192"/>
      <c r="I225" s="204"/>
      <c r="J225" s="193"/>
      <c r="K225" s="205">
        <v>0</v>
      </c>
      <c r="L225" s="205">
        <v>1946835.93</v>
      </c>
      <c r="M225" s="205">
        <v>1946835.93</v>
      </c>
      <c r="N225" s="206" t="s">
        <v>155</v>
      </c>
      <c r="O225" s="206" t="s">
        <v>776</v>
      </c>
      <c r="P225" s="207">
        <v>54853</v>
      </c>
      <c r="Q225" s="207">
        <v>53108</v>
      </c>
      <c r="R225" s="250">
        <f>SUM(P225+Q225)</f>
        <v>107961</v>
      </c>
    </row>
    <row r="226" spans="1:18" s="50" customFormat="1" x14ac:dyDescent="0.2">
      <c r="A226" s="247"/>
      <c r="B226" s="200"/>
      <c r="C226" s="208" t="s">
        <v>619</v>
      </c>
      <c r="D226" s="202"/>
      <c r="E226" s="203" t="s">
        <v>343</v>
      </c>
      <c r="F226" s="192">
        <v>1.8</v>
      </c>
      <c r="G226" s="192">
        <v>1.8</v>
      </c>
      <c r="H226" s="192">
        <v>1.8</v>
      </c>
      <c r="I226" s="204"/>
      <c r="J226" s="193">
        <f t="shared" si="2"/>
        <v>100</v>
      </c>
      <c r="K226" s="205"/>
      <c r="L226" s="205"/>
      <c r="M226" s="205"/>
      <c r="N226" s="206"/>
      <c r="O226" s="206"/>
      <c r="P226" s="207"/>
      <c r="Q226" s="207"/>
      <c r="R226" s="248"/>
    </row>
    <row r="227" spans="1:18" s="50" customFormat="1" ht="38.25" x14ac:dyDescent="0.2">
      <c r="A227" s="247" t="s">
        <v>888</v>
      </c>
      <c r="B227" s="200"/>
      <c r="C227" s="201" t="s">
        <v>418</v>
      </c>
      <c r="D227" s="202"/>
      <c r="E227" s="203"/>
      <c r="F227" s="192"/>
      <c r="G227" s="192"/>
      <c r="H227" s="192"/>
      <c r="I227" s="204"/>
      <c r="J227" s="193"/>
      <c r="K227" s="205">
        <v>0</v>
      </c>
      <c r="L227" s="205">
        <v>1954937.28</v>
      </c>
      <c r="M227" s="205">
        <v>1954937.28</v>
      </c>
      <c r="N227" s="206" t="s">
        <v>178</v>
      </c>
      <c r="O227" s="206" t="s">
        <v>777</v>
      </c>
      <c r="P227" s="207">
        <v>22105</v>
      </c>
      <c r="Q227" s="207">
        <v>20720</v>
      </c>
      <c r="R227" s="250">
        <f>SUM(P227+Q227)</f>
        <v>42825</v>
      </c>
    </row>
    <row r="228" spans="1:18" s="50" customFormat="1" x14ac:dyDescent="0.2">
      <c r="A228" s="247"/>
      <c r="B228" s="200"/>
      <c r="C228" s="208" t="s">
        <v>620</v>
      </c>
      <c r="D228" s="202"/>
      <c r="E228" s="203" t="s">
        <v>343</v>
      </c>
      <c r="F228" s="192">
        <v>7.3</v>
      </c>
      <c r="G228" s="192">
        <v>7.3</v>
      </c>
      <c r="H228" s="192">
        <v>7.3</v>
      </c>
      <c r="I228" s="204"/>
      <c r="J228" s="193">
        <f t="shared" ref="J228:J230" si="3">SUM(H228)/G228*100</f>
        <v>100</v>
      </c>
      <c r="K228" s="205"/>
      <c r="L228" s="205"/>
      <c r="M228" s="205"/>
      <c r="N228" s="206"/>
      <c r="O228" s="206"/>
      <c r="P228" s="207"/>
      <c r="Q228" s="207"/>
      <c r="R228" s="248"/>
    </row>
    <row r="229" spans="1:18" s="50" customFormat="1" ht="38.25" x14ac:dyDescent="0.2">
      <c r="A229" s="247" t="s">
        <v>217</v>
      </c>
      <c r="B229" s="200"/>
      <c r="C229" s="201" t="s">
        <v>419</v>
      </c>
      <c r="D229" s="202"/>
      <c r="E229" s="203"/>
      <c r="F229" s="192"/>
      <c r="G229" s="192"/>
      <c r="H229" s="192"/>
      <c r="I229" s="204"/>
      <c r="J229" s="193"/>
      <c r="K229" s="205">
        <v>0</v>
      </c>
      <c r="L229" s="205">
        <v>3389547.71</v>
      </c>
      <c r="M229" s="205">
        <v>3389025.71</v>
      </c>
      <c r="N229" s="206" t="s">
        <v>130</v>
      </c>
      <c r="O229" s="206" t="s">
        <v>138</v>
      </c>
      <c r="P229" s="207">
        <v>46753</v>
      </c>
      <c r="Q229" s="207">
        <v>39604</v>
      </c>
      <c r="R229" s="250">
        <f>SUM(P229+Q229)</f>
        <v>86357</v>
      </c>
    </row>
    <row r="230" spans="1:18" s="50" customFormat="1" x14ac:dyDescent="0.2">
      <c r="A230" s="247"/>
      <c r="B230" s="200"/>
      <c r="C230" s="208" t="s">
        <v>621</v>
      </c>
      <c r="D230" s="202"/>
      <c r="E230" s="203" t="s">
        <v>343</v>
      </c>
      <c r="F230" s="192">
        <v>4</v>
      </c>
      <c r="G230" s="192">
        <v>4</v>
      </c>
      <c r="H230" s="192">
        <v>4</v>
      </c>
      <c r="I230" s="204"/>
      <c r="J230" s="193">
        <f t="shared" si="3"/>
        <v>100</v>
      </c>
      <c r="K230" s="205"/>
      <c r="L230" s="205"/>
      <c r="M230" s="205"/>
      <c r="N230" s="206"/>
      <c r="O230" s="206"/>
      <c r="P230" s="207"/>
      <c r="Q230" s="207"/>
      <c r="R230" s="248"/>
    </row>
    <row r="231" spans="1:18" s="50" customFormat="1" ht="25.5" x14ac:dyDescent="0.2">
      <c r="A231" s="247" t="s">
        <v>218</v>
      </c>
      <c r="B231" s="200"/>
      <c r="C231" s="201" t="s">
        <v>420</v>
      </c>
      <c r="D231" s="202"/>
      <c r="E231" s="203"/>
      <c r="F231" s="192"/>
      <c r="G231" s="192"/>
      <c r="H231" s="192"/>
      <c r="I231" s="204"/>
      <c r="J231" s="193"/>
      <c r="K231" s="205">
        <v>194720033.41999999</v>
      </c>
      <c r="L231" s="205">
        <v>0</v>
      </c>
      <c r="M231" s="205">
        <v>0</v>
      </c>
      <c r="N231" s="206" t="s">
        <v>22</v>
      </c>
      <c r="O231" s="206" t="s">
        <v>22</v>
      </c>
      <c r="P231" s="207">
        <v>2443773</v>
      </c>
      <c r="Q231" s="207">
        <v>2352807</v>
      </c>
      <c r="R231" s="250">
        <f>SUM(P231+Q231)</f>
        <v>4796580</v>
      </c>
    </row>
    <row r="232" spans="1:18" s="50" customFormat="1" x14ac:dyDescent="0.2">
      <c r="A232" s="247"/>
      <c r="B232" s="200"/>
      <c r="C232" s="208" t="s">
        <v>622</v>
      </c>
      <c r="D232" s="202"/>
      <c r="E232" s="203" t="s">
        <v>343</v>
      </c>
      <c r="F232" s="192">
        <v>0</v>
      </c>
      <c r="G232" s="192">
        <v>0</v>
      </c>
      <c r="H232" s="192">
        <v>0</v>
      </c>
      <c r="I232" s="204" t="s">
        <v>926</v>
      </c>
      <c r="J232" s="193">
        <v>0</v>
      </c>
      <c r="K232" s="205"/>
      <c r="L232" s="205"/>
      <c r="M232" s="205"/>
      <c r="N232" s="206"/>
      <c r="O232" s="206"/>
      <c r="P232" s="207"/>
      <c r="Q232" s="207"/>
      <c r="R232" s="248"/>
    </row>
    <row r="233" spans="1:18" s="50" customFormat="1" ht="25.5" x14ac:dyDescent="0.2">
      <c r="A233" s="247" t="s">
        <v>219</v>
      </c>
      <c r="B233" s="200"/>
      <c r="C233" s="201" t="s">
        <v>421</v>
      </c>
      <c r="D233" s="202"/>
      <c r="E233" s="203"/>
      <c r="F233" s="192"/>
      <c r="G233" s="192"/>
      <c r="H233" s="192"/>
      <c r="I233" s="204"/>
      <c r="J233" s="193"/>
      <c r="K233" s="205">
        <v>8038520.5599999996</v>
      </c>
      <c r="L233" s="205">
        <v>8038520.5599999996</v>
      </c>
      <c r="M233" s="205">
        <v>0</v>
      </c>
      <c r="N233" s="206" t="s">
        <v>134</v>
      </c>
      <c r="O233" s="206" t="s">
        <v>138</v>
      </c>
      <c r="P233" s="207">
        <v>3015</v>
      </c>
      <c r="Q233" s="207">
        <v>3085</v>
      </c>
      <c r="R233" s="250">
        <f>SUM(P233+Q233)</f>
        <v>6100</v>
      </c>
    </row>
    <row r="234" spans="1:18" s="50" customFormat="1" x14ac:dyDescent="0.2">
      <c r="A234" s="247"/>
      <c r="B234" s="200"/>
      <c r="C234" s="208" t="s">
        <v>623</v>
      </c>
      <c r="D234" s="202"/>
      <c r="E234" s="203" t="s">
        <v>343</v>
      </c>
      <c r="F234" s="192">
        <v>3.5</v>
      </c>
      <c r="G234" s="192">
        <v>3.5</v>
      </c>
      <c r="H234" s="192">
        <v>0</v>
      </c>
      <c r="I234" s="204" t="s">
        <v>345</v>
      </c>
      <c r="J234" s="193">
        <f t="shared" ref="J234:J296" si="4">SUM(H234)/G234*100</f>
        <v>0</v>
      </c>
      <c r="K234" s="205"/>
      <c r="L234" s="205"/>
      <c r="M234" s="205"/>
      <c r="N234" s="206"/>
      <c r="O234" s="206"/>
      <c r="P234" s="207"/>
      <c r="Q234" s="207"/>
      <c r="R234" s="248"/>
    </row>
    <row r="235" spans="1:18" s="50" customFormat="1" ht="38.25" x14ac:dyDescent="0.2">
      <c r="A235" s="247" t="s">
        <v>300</v>
      </c>
      <c r="B235" s="200"/>
      <c r="C235" s="201" t="s">
        <v>422</v>
      </c>
      <c r="D235" s="202"/>
      <c r="E235" s="203"/>
      <c r="F235" s="192"/>
      <c r="G235" s="192"/>
      <c r="H235" s="192"/>
      <c r="I235" s="204"/>
      <c r="J235" s="193"/>
      <c r="K235" s="205">
        <v>16000000</v>
      </c>
      <c r="L235" s="205">
        <v>16000000</v>
      </c>
      <c r="M235" s="205">
        <v>0</v>
      </c>
      <c r="N235" s="206" t="s">
        <v>130</v>
      </c>
      <c r="O235" s="206" t="s">
        <v>138</v>
      </c>
      <c r="P235" s="207">
        <v>46129</v>
      </c>
      <c r="Q235" s="207">
        <v>39048</v>
      </c>
      <c r="R235" s="250">
        <f>SUM(P235+Q235)</f>
        <v>85177</v>
      </c>
    </row>
    <row r="236" spans="1:18" s="50" customFormat="1" x14ac:dyDescent="0.2">
      <c r="A236" s="247"/>
      <c r="B236" s="200"/>
      <c r="C236" s="208" t="s">
        <v>624</v>
      </c>
      <c r="D236" s="202"/>
      <c r="E236" s="203" t="s">
        <v>343</v>
      </c>
      <c r="F236" s="192">
        <v>2</v>
      </c>
      <c r="G236" s="192">
        <v>2</v>
      </c>
      <c r="H236" s="192">
        <v>0</v>
      </c>
      <c r="I236" s="204" t="s">
        <v>345</v>
      </c>
      <c r="J236" s="193">
        <f t="shared" si="4"/>
        <v>0</v>
      </c>
      <c r="K236" s="205"/>
      <c r="L236" s="205"/>
      <c r="M236" s="205"/>
      <c r="N236" s="206"/>
      <c r="O236" s="206"/>
      <c r="P236" s="207"/>
      <c r="Q236" s="207"/>
      <c r="R236" s="248"/>
    </row>
    <row r="237" spans="1:18" s="50" customFormat="1" ht="25.5" x14ac:dyDescent="0.2">
      <c r="A237" s="247" t="s">
        <v>258</v>
      </c>
      <c r="B237" s="200"/>
      <c r="C237" s="201" t="s">
        <v>423</v>
      </c>
      <c r="D237" s="202"/>
      <c r="E237" s="203"/>
      <c r="F237" s="192"/>
      <c r="G237" s="192"/>
      <c r="H237" s="192"/>
      <c r="I237" s="204"/>
      <c r="J237" s="193"/>
      <c r="K237" s="205">
        <v>8524387.2100000009</v>
      </c>
      <c r="L237" s="205">
        <v>8524387.2100000009</v>
      </c>
      <c r="M237" s="205">
        <v>0</v>
      </c>
      <c r="N237" s="206" t="s">
        <v>137</v>
      </c>
      <c r="O237" s="206" t="s">
        <v>138</v>
      </c>
      <c r="P237" s="207">
        <v>18161</v>
      </c>
      <c r="Q237" s="207">
        <v>18356</v>
      </c>
      <c r="R237" s="250">
        <f>SUM(P237+Q237)</f>
        <v>36517</v>
      </c>
    </row>
    <row r="238" spans="1:18" s="50" customFormat="1" x14ac:dyDescent="0.2">
      <c r="A238" s="247"/>
      <c r="B238" s="200"/>
      <c r="C238" s="208" t="s">
        <v>625</v>
      </c>
      <c r="D238" s="202"/>
      <c r="E238" s="203" t="s">
        <v>343</v>
      </c>
      <c r="F238" s="192">
        <v>1</v>
      </c>
      <c r="G238" s="192">
        <v>1</v>
      </c>
      <c r="H238" s="192">
        <v>0</v>
      </c>
      <c r="I238" s="204" t="s">
        <v>345</v>
      </c>
      <c r="J238" s="193">
        <f t="shared" si="4"/>
        <v>0</v>
      </c>
      <c r="K238" s="205"/>
      <c r="L238" s="205"/>
      <c r="M238" s="205"/>
      <c r="N238" s="206"/>
      <c r="O238" s="206"/>
      <c r="P238" s="207"/>
      <c r="Q238" s="207"/>
      <c r="R238" s="248"/>
    </row>
    <row r="239" spans="1:18" s="50" customFormat="1" ht="38.25" x14ac:dyDescent="0.2">
      <c r="A239" s="247" t="s">
        <v>224</v>
      </c>
      <c r="B239" s="200"/>
      <c r="C239" s="201" t="s">
        <v>424</v>
      </c>
      <c r="D239" s="202"/>
      <c r="E239" s="203"/>
      <c r="F239" s="192"/>
      <c r="G239" s="192"/>
      <c r="H239" s="192"/>
      <c r="I239" s="204"/>
      <c r="J239" s="193"/>
      <c r="K239" s="205">
        <v>8057146.3499999996</v>
      </c>
      <c r="L239" s="205">
        <v>8057146.3499999996</v>
      </c>
      <c r="M239" s="205">
        <v>0</v>
      </c>
      <c r="N239" s="206" t="s">
        <v>128</v>
      </c>
      <c r="O239" s="206" t="s">
        <v>138</v>
      </c>
      <c r="P239" s="207">
        <v>46545</v>
      </c>
      <c r="Q239" s="207">
        <v>45082</v>
      </c>
      <c r="R239" s="250">
        <f>SUM(P239+Q239)</f>
        <v>91627</v>
      </c>
    </row>
    <row r="240" spans="1:18" s="50" customFormat="1" x14ac:dyDescent="0.2">
      <c r="A240" s="247"/>
      <c r="B240" s="200"/>
      <c r="C240" s="208" t="s">
        <v>626</v>
      </c>
      <c r="D240" s="202"/>
      <c r="E240" s="203" t="s">
        <v>343</v>
      </c>
      <c r="F240" s="192">
        <v>8.2200000000000006</v>
      </c>
      <c r="G240" s="192">
        <v>8.2200000000000006</v>
      </c>
      <c r="H240" s="192">
        <v>0</v>
      </c>
      <c r="I240" s="204" t="s">
        <v>345</v>
      </c>
      <c r="J240" s="193">
        <f t="shared" si="4"/>
        <v>0</v>
      </c>
      <c r="K240" s="205"/>
      <c r="L240" s="205"/>
      <c r="M240" s="205"/>
      <c r="N240" s="206"/>
      <c r="O240" s="206"/>
      <c r="P240" s="207"/>
      <c r="Q240" s="207"/>
      <c r="R240" s="248"/>
    </row>
    <row r="241" spans="1:18" s="50" customFormat="1" ht="38.25" x14ac:dyDescent="0.2">
      <c r="A241" s="247" t="s">
        <v>221</v>
      </c>
      <c r="B241" s="200"/>
      <c r="C241" s="201" t="s">
        <v>425</v>
      </c>
      <c r="D241" s="202"/>
      <c r="E241" s="203"/>
      <c r="F241" s="192"/>
      <c r="G241" s="192"/>
      <c r="H241" s="192"/>
      <c r="I241" s="204"/>
      <c r="J241" s="193"/>
      <c r="K241" s="205">
        <v>8452145.6300000008</v>
      </c>
      <c r="L241" s="205">
        <v>8452145.6300000008</v>
      </c>
      <c r="M241" s="205">
        <v>0</v>
      </c>
      <c r="N241" s="206" t="s">
        <v>163</v>
      </c>
      <c r="O241" s="206" t="s">
        <v>138</v>
      </c>
      <c r="P241" s="207">
        <v>5818</v>
      </c>
      <c r="Q241" s="207">
        <v>5843</v>
      </c>
      <c r="R241" s="250">
        <f>SUM(P241+Q241)</f>
        <v>11661</v>
      </c>
    </row>
    <row r="242" spans="1:18" s="50" customFormat="1" x14ac:dyDescent="0.2">
      <c r="A242" s="247"/>
      <c r="B242" s="200"/>
      <c r="C242" s="208" t="s">
        <v>627</v>
      </c>
      <c r="D242" s="202"/>
      <c r="E242" s="203" t="s">
        <v>343</v>
      </c>
      <c r="F242" s="192">
        <v>1</v>
      </c>
      <c r="G242" s="192">
        <v>1</v>
      </c>
      <c r="H242" s="192">
        <v>0</v>
      </c>
      <c r="I242" s="204" t="s">
        <v>345</v>
      </c>
      <c r="J242" s="193">
        <f t="shared" si="4"/>
        <v>0</v>
      </c>
      <c r="K242" s="205"/>
      <c r="L242" s="205"/>
      <c r="M242" s="205"/>
      <c r="N242" s="206"/>
      <c r="O242" s="206"/>
      <c r="P242" s="207"/>
      <c r="Q242" s="207"/>
      <c r="R242" s="248"/>
    </row>
    <row r="243" spans="1:18" s="50" customFormat="1" ht="25.5" x14ac:dyDescent="0.2">
      <c r="A243" s="247" t="s">
        <v>254</v>
      </c>
      <c r="B243" s="200"/>
      <c r="C243" s="201" t="s">
        <v>426</v>
      </c>
      <c r="D243" s="202"/>
      <c r="E243" s="203"/>
      <c r="F243" s="192"/>
      <c r="G243" s="192"/>
      <c r="H243" s="192"/>
      <c r="I243" s="204"/>
      <c r="J243" s="193"/>
      <c r="K243" s="205">
        <v>8290952.0700000003</v>
      </c>
      <c r="L243" s="205">
        <v>8290952.0700000003</v>
      </c>
      <c r="M243" s="205">
        <v>0</v>
      </c>
      <c r="N243" s="206" t="s">
        <v>168</v>
      </c>
      <c r="O243" s="206" t="s">
        <v>138</v>
      </c>
      <c r="P243" s="207">
        <v>11019</v>
      </c>
      <c r="Q243" s="207">
        <v>10671</v>
      </c>
      <c r="R243" s="250">
        <f>SUM(P243+Q243)</f>
        <v>21690</v>
      </c>
    </row>
    <row r="244" spans="1:18" s="50" customFormat="1" x14ac:dyDescent="0.2">
      <c r="A244" s="247"/>
      <c r="B244" s="200"/>
      <c r="C244" s="208" t="s">
        <v>628</v>
      </c>
      <c r="D244" s="202"/>
      <c r="E244" s="203" t="s">
        <v>343</v>
      </c>
      <c r="F244" s="192">
        <v>1</v>
      </c>
      <c r="G244" s="192">
        <v>1</v>
      </c>
      <c r="H244" s="192">
        <v>0</v>
      </c>
      <c r="I244" s="204" t="s">
        <v>345</v>
      </c>
      <c r="J244" s="193">
        <f t="shared" si="4"/>
        <v>0</v>
      </c>
      <c r="K244" s="205"/>
      <c r="L244" s="205"/>
      <c r="M244" s="205"/>
      <c r="N244" s="206"/>
      <c r="O244" s="206"/>
      <c r="P244" s="207"/>
      <c r="Q244" s="207"/>
      <c r="R244" s="248"/>
    </row>
    <row r="245" spans="1:18" s="50" customFormat="1" ht="25.5" x14ac:dyDescent="0.2">
      <c r="A245" s="247" t="s">
        <v>228</v>
      </c>
      <c r="B245" s="200"/>
      <c r="C245" s="201" t="s">
        <v>427</v>
      </c>
      <c r="D245" s="202"/>
      <c r="E245" s="203"/>
      <c r="F245" s="192"/>
      <c r="G245" s="192"/>
      <c r="H245" s="192"/>
      <c r="I245" s="204"/>
      <c r="J245" s="193"/>
      <c r="K245" s="205">
        <v>0</v>
      </c>
      <c r="L245" s="205">
        <v>2872970.04</v>
      </c>
      <c r="M245" s="205">
        <v>2291768.62</v>
      </c>
      <c r="N245" s="206" t="s">
        <v>134</v>
      </c>
      <c r="O245" s="206" t="s">
        <v>138</v>
      </c>
      <c r="P245" s="207">
        <v>22534</v>
      </c>
      <c r="Q245" s="207">
        <v>22977</v>
      </c>
      <c r="R245" s="250">
        <f>SUM(P245+Q245)</f>
        <v>45511</v>
      </c>
    </row>
    <row r="246" spans="1:18" s="50" customFormat="1" x14ac:dyDescent="0.2">
      <c r="A246" s="247"/>
      <c r="B246" s="200"/>
      <c r="C246" s="208" t="s">
        <v>629</v>
      </c>
      <c r="D246" s="202"/>
      <c r="E246" s="203" t="s">
        <v>343</v>
      </c>
      <c r="F246" s="192">
        <v>4</v>
      </c>
      <c r="G246" s="192">
        <v>4</v>
      </c>
      <c r="H246" s="192">
        <v>3.1924000000000001</v>
      </c>
      <c r="I246" s="204" t="s">
        <v>921</v>
      </c>
      <c r="J246" s="193">
        <f t="shared" si="4"/>
        <v>79.81</v>
      </c>
      <c r="K246" s="205"/>
      <c r="L246" s="205"/>
      <c r="M246" s="205"/>
      <c r="N246" s="206"/>
      <c r="O246" s="206"/>
      <c r="P246" s="207"/>
      <c r="Q246" s="207"/>
      <c r="R246" s="248"/>
    </row>
    <row r="247" spans="1:18" s="50" customFormat="1" ht="51" x14ac:dyDescent="0.2">
      <c r="A247" s="247" t="s">
        <v>301</v>
      </c>
      <c r="B247" s="200"/>
      <c r="C247" s="201" t="s">
        <v>428</v>
      </c>
      <c r="D247" s="202"/>
      <c r="E247" s="203"/>
      <c r="F247" s="192"/>
      <c r="G247" s="192"/>
      <c r="H247" s="192"/>
      <c r="I247" s="204"/>
      <c r="J247" s="193"/>
      <c r="K247" s="205">
        <v>0</v>
      </c>
      <c r="L247" s="205">
        <v>76185820.480000004</v>
      </c>
      <c r="M247" s="205">
        <v>44159341.5</v>
      </c>
      <c r="N247" s="206" t="s">
        <v>155</v>
      </c>
      <c r="O247" s="206" t="s">
        <v>155</v>
      </c>
      <c r="P247" s="207">
        <v>54853</v>
      </c>
      <c r="Q247" s="207">
        <v>53108</v>
      </c>
      <c r="R247" s="250">
        <f>SUM(P247+Q247)</f>
        <v>107961</v>
      </c>
    </row>
    <row r="248" spans="1:18" s="50" customFormat="1" x14ac:dyDescent="0.2">
      <c r="A248" s="247"/>
      <c r="B248" s="200"/>
      <c r="C248" s="208" t="s">
        <v>630</v>
      </c>
      <c r="D248" s="202"/>
      <c r="E248" s="203" t="s">
        <v>343</v>
      </c>
      <c r="F248" s="192">
        <v>12</v>
      </c>
      <c r="G248" s="192">
        <v>12</v>
      </c>
      <c r="H248" s="192">
        <v>6.6</v>
      </c>
      <c r="I248" s="204" t="s">
        <v>924</v>
      </c>
      <c r="J248" s="193">
        <f t="shared" si="4"/>
        <v>54.999999999999993</v>
      </c>
      <c r="K248" s="205"/>
      <c r="L248" s="205"/>
      <c r="M248" s="205"/>
      <c r="N248" s="206"/>
      <c r="O248" s="206"/>
      <c r="P248" s="207"/>
      <c r="Q248" s="207"/>
      <c r="R248" s="248"/>
    </row>
    <row r="249" spans="1:18" s="50" customFormat="1" ht="38.25" x14ac:dyDescent="0.2">
      <c r="A249" s="247" t="s">
        <v>287</v>
      </c>
      <c r="B249" s="200"/>
      <c r="C249" s="201" t="s">
        <v>429</v>
      </c>
      <c r="D249" s="202"/>
      <c r="E249" s="203"/>
      <c r="F249" s="192"/>
      <c r="G249" s="192"/>
      <c r="H249" s="192"/>
      <c r="I249" s="204"/>
      <c r="J249" s="193"/>
      <c r="K249" s="205">
        <v>0</v>
      </c>
      <c r="L249" s="205">
        <v>4661861.8600000003</v>
      </c>
      <c r="M249" s="205">
        <v>4647709.53</v>
      </c>
      <c r="N249" s="206" t="s">
        <v>146</v>
      </c>
      <c r="O249" s="206" t="s">
        <v>146</v>
      </c>
      <c r="P249" s="207">
        <v>22101</v>
      </c>
      <c r="Q249" s="207">
        <v>19670</v>
      </c>
      <c r="R249" s="250">
        <f>SUM(P249+Q249)</f>
        <v>41771</v>
      </c>
    </row>
    <row r="250" spans="1:18" s="50" customFormat="1" x14ac:dyDescent="0.2">
      <c r="A250" s="247"/>
      <c r="B250" s="200"/>
      <c r="C250" s="208" t="s">
        <v>631</v>
      </c>
      <c r="D250" s="202"/>
      <c r="E250" s="203" t="s">
        <v>343</v>
      </c>
      <c r="F250" s="192">
        <v>4.6100000000000003</v>
      </c>
      <c r="G250" s="192">
        <v>4.6100000000000003</v>
      </c>
      <c r="H250" s="192">
        <v>4.6100000000000003</v>
      </c>
      <c r="I250" s="204"/>
      <c r="J250" s="193">
        <f t="shared" si="4"/>
        <v>100</v>
      </c>
      <c r="K250" s="205"/>
      <c r="L250" s="205"/>
      <c r="M250" s="205"/>
      <c r="N250" s="206"/>
      <c r="O250" s="206"/>
      <c r="P250" s="207"/>
      <c r="Q250" s="207"/>
      <c r="R250" s="248"/>
    </row>
    <row r="251" spans="1:18" s="50" customFormat="1" ht="25.5" x14ac:dyDescent="0.2">
      <c r="A251" s="247" t="s">
        <v>266</v>
      </c>
      <c r="B251" s="200"/>
      <c r="C251" s="201" t="s">
        <v>430</v>
      </c>
      <c r="D251" s="202"/>
      <c r="E251" s="203"/>
      <c r="F251" s="192"/>
      <c r="G251" s="192"/>
      <c r="H251" s="192"/>
      <c r="I251" s="204"/>
      <c r="J251" s="193"/>
      <c r="K251" s="205">
        <v>0</v>
      </c>
      <c r="L251" s="205">
        <v>4630016.34</v>
      </c>
      <c r="M251" s="205">
        <v>916250.27</v>
      </c>
      <c r="N251" s="206" t="s">
        <v>152</v>
      </c>
      <c r="O251" s="206" t="s">
        <v>153</v>
      </c>
      <c r="P251" s="207">
        <v>17507</v>
      </c>
      <c r="Q251" s="207">
        <v>17176</v>
      </c>
      <c r="R251" s="250">
        <f>SUM(P251+Q251)</f>
        <v>34683</v>
      </c>
    </row>
    <row r="252" spans="1:18" s="50" customFormat="1" x14ac:dyDescent="0.2">
      <c r="A252" s="247"/>
      <c r="B252" s="200"/>
      <c r="C252" s="208" t="s">
        <v>632</v>
      </c>
      <c r="D252" s="202"/>
      <c r="E252" s="203" t="s">
        <v>343</v>
      </c>
      <c r="F252" s="192">
        <v>1</v>
      </c>
      <c r="G252" s="192">
        <v>1</v>
      </c>
      <c r="H252" s="192">
        <v>0.86</v>
      </c>
      <c r="I252" s="204" t="s">
        <v>924</v>
      </c>
      <c r="J252" s="193">
        <f t="shared" si="4"/>
        <v>86</v>
      </c>
      <c r="K252" s="205"/>
      <c r="L252" s="205"/>
      <c r="M252" s="205"/>
      <c r="N252" s="206"/>
      <c r="O252" s="206"/>
      <c r="P252" s="207"/>
      <c r="Q252" s="207"/>
      <c r="R252" s="248"/>
    </row>
    <row r="253" spans="1:18" s="50" customFormat="1" ht="38.25" x14ac:dyDescent="0.2">
      <c r="A253" s="247" t="s">
        <v>240</v>
      </c>
      <c r="B253" s="200"/>
      <c r="C253" s="201" t="s">
        <v>431</v>
      </c>
      <c r="D253" s="202"/>
      <c r="E253" s="203"/>
      <c r="F253" s="192"/>
      <c r="G253" s="192"/>
      <c r="H253" s="192"/>
      <c r="I253" s="204"/>
      <c r="J253" s="193"/>
      <c r="K253" s="205">
        <v>0</v>
      </c>
      <c r="L253" s="205">
        <v>3934770.47</v>
      </c>
      <c r="M253" s="205">
        <v>3883477.23</v>
      </c>
      <c r="N253" s="206" t="s">
        <v>126</v>
      </c>
      <c r="O253" s="206" t="s">
        <v>126</v>
      </c>
      <c r="P253" s="207">
        <v>189412</v>
      </c>
      <c r="Q253" s="207">
        <v>175613</v>
      </c>
      <c r="R253" s="250">
        <f>SUM(P253+Q253)</f>
        <v>365025</v>
      </c>
    </row>
    <row r="254" spans="1:18" s="50" customFormat="1" x14ac:dyDescent="0.2">
      <c r="A254" s="247"/>
      <c r="B254" s="200"/>
      <c r="C254" s="208" t="s">
        <v>633</v>
      </c>
      <c r="D254" s="202"/>
      <c r="E254" s="203" t="s">
        <v>343</v>
      </c>
      <c r="F254" s="192">
        <v>1.5</v>
      </c>
      <c r="G254" s="192">
        <v>1.5</v>
      </c>
      <c r="H254" s="192">
        <v>1.5</v>
      </c>
      <c r="I254" s="204"/>
      <c r="J254" s="193">
        <f t="shared" si="4"/>
        <v>100</v>
      </c>
      <c r="K254" s="205"/>
      <c r="L254" s="205"/>
      <c r="M254" s="205"/>
      <c r="N254" s="206"/>
      <c r="O254" s="206"/>
      <c r="P254" s="207"/>
      <c r="Q254" s="207"/>
      <c r="R254" s="248"/>
    </row>
    <row r="255" spans="1:18" s="50" customFormat="1" ht="25.5" x14ac:dyDescent="0.2">
      <c r="A255" s="247" t="s">
        <v>241</v>
      </c>
      <c r="B255" s="200"/>
      <c r="C255" s="201" t="s">
        <v>81</v>
      </c>
      <c r="D255" s="202"/>
      <c r="E255" s="203"/>
      <c r="F255" s="192"/>
      <c r="G255" s="192"/>
      <c r="H255" s="192"/>
      <c r="I255" s="204"/>
      <c r="J255" s="193"/>
      <c r="K255" s="205">
        <v>0</v>
      </c>
      <c r="L255" s="205">
        <v>1500228.41</v>
      </c>
      <c r="M255" s="205">
        <v>1475211.22</v>
      </c>
      <c r="N255" s="206" t="s">
        <v>157</v>
      </c>
      <c r="O255" s="206" t="s">
        <v>160</v>
      </c>
      <c r="P255" s="207">
        <v>24040</v>
      </c>
      <c r="Q255" s="207">
        <v>23188</v>
      </c>
      <c r="R255" s="250">
        <f>SUM(P255+Q255)</f>
        <v>47228</v>
      </c>
    </row>
    <row r="256" spans="1:18" s="50" customFormat="1" x14ac:dyDescent="0.2">
      <c r="A256" s="247"/>
      <c r="B256" s="200"/>
      <c r="C256" s="208" t="s">
        <v>634</v>
      </c>
      <c r="D256" s="202"/>
      <c r="E256" s="203" t="s">
        <v>343</v>
      </c>
      <c r="F256" s="192">
        <v>0.8</v>
      </c>
      <c r="G256" s="192">
        <v>0.8</v>
      </c>
      <c r="H256" s="192">
        <v>0.8</v>
      </c>
      <c r="I256" s="204"/>
      <c r="J256" s="193">
        <f t="shared" si="4"/>
        <v>100</v>
      </c>
      <c r="K256" s="205"/>
      <c r="L256" s="205"/>
      <c r="M256" s="205"/>
      <c r="N256" s="206"/>
      <c r="O256" s="206"/>
      <c r="P256" s="207"/>
      <c r="Q256" s="207"/>
      <c r="R256" s="248"/>
    </row>
    <row r="257" spans="1:18" s="50" customFormat="1" ht="25.5" x14ac:dyDescent="0.2">
      <c r="A257" s="247" t="s">
        <v>242</v>
      </c>
      <c r="B257" s="200"/>
      <c r="C257" s="201" t="s">
        <v>84</v>
      </c>
      <c r="D257" s="202"/>
      <c r="E257" s="203"/>
      <c r="F257" s="192"/>
      <c r="G257" s="192"/>
      <c r="H257" s="192"/>
      <c r="I257" s="204"/>
      <c r="J257" s="193"/>
      <c r="K257" s="205">
        <v>0</v>
      </c>
      <c r="L257" s="205">
        <v>4133992.6</v>
      </c>
      <c r="M257" s="205">
        <v>4064781.17</v>
      </c>
      <c r="N257" s="206" t="s">
        <v>130</v>
      </c>
      <c r="O257" s="206" t="s">
        <v>161</v>
      </c>
      <c r="P257" s="207">
        <v>46753</v>
      </c>
      <c r="Q257" s="207">
        <v>39604</v>
      </c>
      <c r="R257" s="250">
        <f>SUM(P257+Q257)</f>
        <v>86357</v>
      </c>
    </row>
    <row r="258" spans="1:18" s="50" customFormat="1" x14ac:dyDescent="0.2">
      <c r="A258" s="247"/>
      <c r="B258" s="200"/>
      <c r="C258" s="208" t="s">
        <v>635</v>
      </c>
      <c r="D258" s="202"/>
      <c r="E258" s="203" t="s">
        <v>343</v>
      </c>
      <c r="F258" s="192">
        <v>1</v>
      </c>
      <c r="G258" s="192">
        <v>1</v>
      </c>
      <c r="H258" s="192">
        <v>1</v>
      </c>
      <c r="I258" s="204"/>
      <c r="J258" s="193">
        <f t="shared" si="4"/>
        <v>100</v>
      </c>
      <c r="K258" s="205"/>
      <c r="L258" s="205"/>
      <c r="M258" s="205"/>
      <c r="N258" s="206"/>
      <c r="O258" s="206"/>
      <c r="P258" s="207"/>
      <c r="Q258" s="207"/>
      <c r="R258" s="248"/>
    </row>
    <row r="259" spans="1:18" s="50" customFormat="1" ht="25.5" x14ac:dyDescent="0.2">
      <c r="A259" s="247" t="s">
        <v>243</v>
      </c>
      <c r="B259" s="200"/>
      <c r="C259" s="201" t="s">
        <v>432</v>
      </c>
      <c r="D259" s="202"/>
      <c r="E259" s="203"/>
      <c r="F259" s="192"/>
      <c r="G259" s="192"/>
      <c r="H259" s="192"/>
      <c r="I259" s="204"/>
      <c r="J259" s="193"/>
      <c r="K259" s="205">
        <v>0</v>
      </c>
      <c r="L259" s="205">
        <v>4862012.2</v>
      </c>
      <c r="M259" s="205">
        <v>1176082.76</v>
      </c>
      <c r="N259" s="206" t="s">
        <v>133</v>
      </c>
      <c r="O259" s="206" t="s">
        <v>778</v>
      </c>
      <c r="P259" s="207">
        <v>113171</v>
      </c>
      <c r="Q259" s="207">
        <v>111854</v>
      </c>
      <c r="R259" s="250">
        <f>SUM(P259+Q259)</f>
        <v>225025</v>
      </c>
    </row>
    <row r="260" spans="1:18" s="50" customFormat="1" x14ac:dyDescent="0.2">
      <c r="A260" s="247"/>
      <c r="B260" s="200"/>
      <c r="C260" s="208" t="s">
        <v>636</v>
      </c>
      <c r="D260" s="202"/>
      <c r="E260" s="203" t="s">
        <v>343</v>
      </c>
      <c r="F260" s="192">
        <v>1</v>
      </c>
      <c r="G260" s="192">
        <v>1</v>
      </c>
      <c r="H260" s="192">
        <v>0.47</v>
      </c>
      <c r="I260" s="204" t="s">
        <v>924</v>
      </c>
      <c r="J260" s="193">
        <f t="shared" si="4"/>
        <v>47</v>
      </c>
      <c r="K260" s="205"/>
      <c r="L260" s="205"/>
      <c r="M260" s="205"/>
      <c r="N260" s="206"/>
      <c r="O260" s="206"/>
      <c r="P260" s="207"/>
      <c r="Q260" s="207"/>
      <c r="R260" s="248"/>
    </row>
    <row r="261" spans="1:18" s="50" customFormat="1" ht="38.25" x14ac:dyDescent="0.2">
      <c r="A261" s="247" t="s">
        <v>297</v>
      </c>
      <c r="B261" s="200"/>
      <c r="C261" s="201" t="s">
        <v>94</v>
      </c>
      <c r="D261" s="202"/>
      <c r="E261" s="203"/>
      <c r="F261" s="192"/>
      <c r="G261" s="192"/>
      <c r="H261" s="192"/>
      <c r="I261" s="204"/>
      <c r="J261" s="193"/>
      <c r="K261" s="205">
        <v>0</v>
      </c>
      <c r="L261" s="205">
        <v>2182751.1</v>
      </c>
      <c r="M261" s="205">
        <v>2109992.73</v>
      </c>
      <c r="N261" s="206" t="s">
        <v>167</v>
      </c>
      <c r="O261" s="206" t="s">
        <v>779</v>
      </c>
      <c r="P261" s="207">
        <v>10392</v>
      </c>
      <c r="Q261" s="207">
        <v>9972</v>
      </c>
      <c r="R261" s="250">
        <f>SUM(P261+Q261)</f>
        <v>20364</v>
      </c>
    </row>
    <row r="262" spans="1:18" s="50" customFormat="1" x14ac:dyDescent="0.2">
      <c r="A262" s="247"/>
      <c r="B262" s="200"/>
      <c r="C262" s="208" t="s">
        <v>637</v>
      </c>
      <c r="D262" s="202"/>
      <c r="E262" s="203" t="s">
        <v>343</v>
      </c>
      <c r="F262" s="192">
        <v>1</v>
      </c>
      <c r="G262" s="192">
        <v>1</v>
      </c>
      <c r="H262" s="192">
        <v>1</v>
      </c>
      <c r="I262" s="204"/>
      <c r="J262" s="193">
        <f t="shared" si="4"/>
        <v>100</v>
      </c>
      <c r="K262" s="205"/>
      <c r="L262" s="205"/>
      <c r="M262" s="205"/>
      <c r="N262" s="206"/>
      <c r="O262" s="206"/>
      <c r="P262" s="207"/>
      <c r="Q262" s="207"/>
      <c r="R262" s="248"/>
    </row>
    <row r="263" spans="1:18" s="50" customFormat="1" ht="38.25" x14ac:dyDescent="0.2">
      <c r="A263" s="247" t="s">
        <v>226</v>
      </c>
      <c r="B263" s="200"/>
      <c r="C263" s="201" t="s">
        <v>433</v>
      </c>
      <c r="D263" s="202"/>
      <c r="E263" s="203"/>
      <c r="F263" s="192"/>
      <c r="G263" s="192"/>
      <c r="H263" s="192"/>
      <c r="I263" s="204"/>
      <c r="J263" s="193"/>
      <c r="K263" s="205">
        <v>0</v>
      </c>
      <c r="L263" s="205">
        <v>2209839.2799999998</v>
      </c>
      <c r="M263" s="205">
        <v>2170075.71</v>
      </c>
      <c r="N263" s="206" t="s">
        <v>173</v>
      </c>
      <c r="O263" s="206" t="s">
        <v>860</v>
      </c>
      <c r="P263" s="207">
        <v>11474</v>
      </c>
      <c r="Q263" s="207">
        <v>11191</v>
      </c>
      <c r="R263" s="250">
        <f>SUM(P263+Q263)</f>
        <v>22665</v>
      </c>
    </row>
    <row r="264" spans="1:18" s="50" customFormat="1" x14ac:dyDescent="0.2">
      <c r="A264" s="247"/>
      <c r="B264" s="200"/>
      <c r="C264" s="208" t="s">
        <v>638</v>
      </c>
      <c r="D264" s="202"/>
      <c r="E264" s="203" t="s">
        <v>343</v>
      </c>
      <c r="F264" s="192">
        <v>1.3</v>
      </c>
      <c r="G264" s="192">
        <v>1.3</v>
      </c>
      <c r="H264" s="192">
        <v>1.3</v>
      </c>
      <c r="I264" s="204"/>
      <c r="J264" s="193">
        <f t="shared" si="4"/>
        <v>100</v>
      </c>
      <c r="K264" s="205"/>
      <c r="L264" s="205"/>
      <c r="M264" s="205"/>
      <c r="N264" s="206"/>
      <c r="O264" s="206"/>
      <c r="P264" s="207"/>
      <c r="Q264" s="207"/>
      <c r="R264" s="248"/>
    </row>
    <row r="265" spans="1:18" s="50" customFormat="1" ht="38.25" x14ac:dyDescent="0.2">
      <c r="A265" s="247" t="s">
        <v>244</v>
      </c>
      <c r="B265" s="200"/>
      <c r="C265" s="201" t="s">
        <v>434</v>
      </c>
      <c r="D265" s="202"/>
      <c r="E265" s="203"/>
      <c r="F265" s="192"/>
      <c r="G265" s="192"/>
      <c r="H265" s="192"/>
      <c r="I265" s="204"/>
      <c r="J265" s="193"/>
      <c r="K265" s="205">
        <v>0</v>
      </c>
      <c r="L265" s="205">
        <v>6751704.2300000004</v>
      </c>
      <c r="M265" s="205">
        <v>3684938.87</v>
      </c>
      <c r="N265" s="206" t="s">
        <v>158</v>
      </c>
      <c r="O265" s="206" t="s">
        <v>780</v>
      </c>
      <c r="P265" s="207">
        <v>11532</v>
      </c>
      <c r="Q265" s="207">
        <v>11170</v>
      </c>
      <c r="R265" s="250">
        <f>SUM(P265+Q265)</f>
        <v>22702</v>
      </c>
    </row>
    <row r="266" spans="1:18" s="50" customFormat="1" x14ac:dyDescent="0.2">
      <c r="A266" s="247"/>
      <c r="B266" s="200"/>
      <c r="C266" s="208" t="s">
        <v>639</v>
      </c>
      <c r="D266" s="202"/>
      <c r="E266" s="203" t="s">
        <v>343</v>
      </c>
      <c r="F266" s="192">
        <v>2</v>
      </c>
      <c r="G266" s="192">
        <v>2</v>
      </c>
      <c r="H266" s="192">
        <v>1.28</v>
      </c>
      <c r="I266" s="204" t="s">
        <v>924</v>
      </c>
      <c r="J266" s="193">
        <f t="shared" si="4"/>
        <v>64</v>
      </c>
      <c r="K266" s="205"/>
      <c r="L266" s="205"/>
      <c r="M266" s="205"/>
      <c r="N266" s="206"/>
      <c r="O266" s="206"/>
      <c r="P266" s="207"/>
      <c r="Q266" s="207"/>
      <c r="R266" s="248"/>
    </row>
    <row r="267" spans="1:18" s="50" customFormat="1" ht="25.5" x14ac:dyDescent="0.2">
      <c r="A267" s="247" t="s">
        <v>302</v>
      </c>
      <c r="B267" s="200"/>
      <c r="C267" s="201" t="s">
        <v>77</v>
      </c>
      <c r="D267" s="202"/>
      <c r="E267" s="203"/>
      <c r="F267" s="192"/>
      <c r="G267" s="192"/>
      <c r="H267" s="192"/>
      <c r="I267" s="204"/>
      <c r="J267" s="193"/>
      <c r="K267" s="205">
        <v>0</v>
      </c>
      <c r="L267" s="205">
        <v>4075564.39</v>
      </c>
      <c r="M267" s="205">
        <v>0</v>
      </c>
      <c r="N267" s="206" t="s">
        <v>130</v>
      </c>
      <c r="O267" s="206" t="s">
        <v>781</v>
      </c>
      <c r="P267" s="207">
        <v>46753</v>
      </c>
      <c r="Q267" s="207">
        <v>39604</v>
      </c>
      <c r="R267" s="250">
        <f>SUM(P267+Q267)</f>
        <v>86357</v>
      </c>
    </row>
    <row r="268" spans="1:18" s="50" customFormat="1" x14ac:dyDescent="0.2">
      <c r="A268" s="247"/>
      <c r="B268" s="200"/>
      <c r="C268" s="208" t="s">
        <v>640</v>
      </c>
      <c r="D268" s="202"/>
      <c r="E268" s="203" t="s">
        <v>343</v>
      </c>
      <c r="F268" s="192">
        <v>1</v>
      </c>
      <c r="G268" s="192">
        <v>1</v>
      </c>
      <c r="H268" s="192">
        <v>0.26</v>
      </c>
      <c r="I268" s="204" t="s">
        <v>924</v>
      </c>
      <c r="J268" s="193">
        <f t="shared" si="4"/>
        <v>26</v>
      </c>
      <c r="K268" s="205"/>
      <c r="L268" s="205"/>
      <c r="M268" s="205"/>
      <c r="N268" s="206"/>
      <c r="O268" s="206"/>
      <c r="P268" s="207"/>
      <c r="Q268" s="207"/>
      <c r="R268" s="248"/>
    </row>
    <row r="269" spans="1:18" s="50" customFormat="1" ht="25.5" x14ac:dyDescent="0.2">
      <c r="A269" s="247" t="s">
        <v>257</v>
      </c>
      <c r="B269" s="200"/>
      <c r="C269" s="201" t="s">
        <v>435</v>
      </c>
      <c r="D269" s="202"/>
      <c r="E269" s="203"/>
      <c r="F269" s="192"/>
      <c r="G269" s="192"/>
      <c r="H269" s="192"/>
      <c r="I269" s="204"/>
      <c r="J269" s="193"/>
      <c r="K269" s="205">
        <v>0</v>
      </c>
      <c r="L269" s="205">
        <v>4515076.17</v>
      </c>
      <c r="M269" s="205">
        <v>0</v>
      </c>
      <c r="N269" s="206" t="s">
        <v>156</v>
      </c>
      <c r="O269" s="206" t="s">
        <v>782</v>
      </c>
      <c r="P269" s="207">
        <v>21933</v>
      </c>
      <c r="Q269" s="207">
        <v>20815</v>
      </c>
      <c r="R269" s="250">
        <f>SUM(P269+Q269)</f>
        <v>42748</v>
      </c>
    </row>
    <row r="270" spans="1:18" s="50" customFormat="1" x14ac:dyDescent="0.2">
      <c r="A270" s="247"/>
      <c r="B270" s="200"/>
      <c r="C270" s="208" t="s">
        <v>639</v>
      </c>
      <c r="D270" s="202"/>
      <c r="E270" s="203" t="s">
        <v>343</v>
      </c>
      <c r="F270" s="192">
        <v>2</v>
      </c>
      <c r="G270" s="192">
        <v>2</v>
      </c>
      <c r="H270" s="192">
        <v>1.32</v>
      </c>
      <c r="I270" s="204" t="s">
        <v>924</v>
      </c>
      <c r="J270" s="193">
        <f t="shared" si="4"/>
        <v>66</v>
      </c>
      <c r="K270" s="205"/>
      <c r="L270" s="205"/>
      <c r="M270" s="205"/>
      <c r="N270" s="206"/>
      <c r="O270" s="206"/>
      <c r="P270" s="207"/>
      <c r="Q270" s="207"/>
      <c r="R270" s="248"/>
    </row>
    <row r="271" spans="1:18" s="50" customFormat="1" ht="25.5" x14ac:dyDescent="0.2">
      <c r="A271" s="247" t="s">
        <v>283</v>
      </c>
      <c r="B271" s="200"/>
      <c r="C271" s="201" t="s">
        <v>96</v>
      </c>
      <c r="D271" s="202"/>
      <c r="E271" s="203"/>
      <c r="F271" s="192"/>
      <c r="G271" s="192"/>
      <c r="H271" s="192"/>
      <c r="I271" s="204"/>
      <c r="J271" s="193"/>
      <c r="K271" s="205">
        <v>0</v>
      </c>
      <c r="L271" s="205">
        <v>5763236.96</v>
      </c>
      <c r="M271" s="205">
        <v>0</v>
      </c>
      <c r="N271" s="206" t="s">
        <v>146</v>
      </c>
      <c r="O271" s="206" t="s">
        <v>783</v>
      </c>
      <c r="P271" s="207">
        <v>22101</v>
      </c>
      <c r="Q271" s="207">
        <v>19670</v>
      </c>
      <c r="R271" s="250">
        <f>SUM(P271+Q271)</f>
        <v>41771</v>
      </c>
    </row>
    <row r="272" spans="1:18" s="50" customFormat="1" x14ac:dyDescent="0.2">
      <c r="A272" s="247"/>
      <c r="B272" s="200"/>
      <c r="C272" s="208" t="s">
        <v>641</v>
      </c>
      <c r="D272" s="202"/>
      <c r="E272" s="203" t="s">
        <v>343</v>
      </c>
      <c r="F272" s="192">
        <v>1.5</v>
      </c>
      <c r="G272" s="192">
        <v>1.5</v>
      </c>
      <c r="H272" s="192">
        <v>1.2749999999999999</v>
      </c>
      <c r="I272" s="204" t="s">
        <v>924</v>
      </c>
      <c r="J272" s="193">
        <f t="shared" si="4"/>
        <v>85</v>
      </c>
      <c r="K272" s="205"/>
      <c r="L272" s="205"/>
      <c r="M272" s="205"/>
      <c r="N272" s="206"/>
      <c r="O272" s="206"/>
      <c r="P272" s="207"/>
      <c r="Q272" s="207"/>
      <c r="R272" s="248"/>
    </row>
    <row r="273" spans="1:18" s="50" customFormat="1" ht="38.25" x14ac:dyDescent="0.2">
      <c r="A273" s="247" t="s">
        <v>263</v>
      </c>
      <c r="B273" s="200"/>
      <c r="C273" s="201" t="s">
        <v>436</v>
      </c>
      <c r="D273" s="202"/>
      <c r="E273" s="203"/>
      <c r="F273" s="192"/>
      <c r="G273" s="192"/>
      <c r="H273" s="192"/>
      <c r="I273" s="204"/>
      <c r="J273" s="193"/>
      <c r="K273" s="205">
        <v>7000000</v>
      </c>
      <c r="L273" s="205">
        <v>7000000</v>
      </c>
      <c r="M273" s="205">
        <v>0</v>
      </c>
      <c r="N273" s="206" t="s">
        <v>129</v>
      </c>
      <c r="O273" s="206" t="s">
        <v>138</v>
      </c>
      <c r="P273" s="207">
        <v>109315</v>
      </c>
      <c r="Q273" s="207">
        <v>100191</v>
      </c>
      <c r="R273" s="250">
        <f>SUM(P273+Q273)</f>
        <v>209506</v>
      </c>
    </row>
    <row r="274" spans="1:18" s="50" customFormat="1" x14ac:dyDescent="0.2">
      <c r="A274" s="247"/>
      <c r="B274" s="200"/>
      <c r="C274" s="208" t="s">
        <v>642</v>
      </c>
      <c r="D274" s="202"/>
      <c r="E274" s="203" t="s">
        <v>343</v>
      </c>
      <c r="F274" s="192">
        <v>1</v>
      </c>
      <c r="G274" s="192">
        <v>1</v>
      </c>
      <c r="H274" s="192">
        <v>0</v>
      </c>
      <c r="I274" s="204" t="s">
        <v>345</v>
      </c>
      <c r="J274" s="193">
        <f t="shared" si="4"/>
        <v>0</v>
      </c>
      <c r="K274" s="205"/>
      <c r="L274" s="205"/>
      <c r="M274" s="205"/>
      <c r="N274" s="206"/>
      <c r="O274" s="206"/>
      <c r="P274" s="207"/>
      <c r="Q274" s="207"/>
      <c r="R274" s="248"/>
    </row>
    <row r="275" spans="1:18" s="50" customFormat="1" ht="38.25" x14ac:dyDescent="0.2">
      <c r="A275" s="247" t="s">
        <v>294</v>
      </c>
      <c r="B275" s="200"/>
      <c r="C275" s="201" t="s">
        <v>437</v>
      </c>
      <c r="D275" s="202"/>
      <c r="E275" s="203"/>
      <c r="F275" s="192"/>
      <c r="G275" s="192"/>
      <c r="H275" s="192"/>
      <c r="I275" s="204"/>
      <c r="J275" s="193"/>
      <c r="K275" s="205">
        <v>0</v>
      </c>
      <c r="L275" s="205">
        <v>5860625.96</v>
      </c>
      <c r="M275" s="205">
        <v>0</v>
      </c>
      <c r="N275" s="206" t="s">
        <v>146</v>
      </c>
      <c r="O275" s="206" t="s">
        <v>204</v>
      </c>
      <c r="P275" s="207">
        <v>22101</v>
      </c>
      <c r="Q275" s="207">
        <v>19670</v>
      </c>
      <c r="R275" s="250">
        <f>SUM(P275+Q275)</f>
        <v>41771</v>
      </c>
    </row>
    <row r="276" spans="1:18" s="50" customFormat="1" x14ac:dyDescent="0.2">
      <c r="A276" s="247"/>
      <c r="B276" s="200"/>
      <c r="C276" s="208" t="s">
        <v>643</v>
      </c>
      <c r="D276" s="202"/>
      <c r="E276" s="203" t="s">
        <v>343</v>
      </c>
      <c r="F276" s="192">
        <v>1.5</v>
      </c>
      <c r="G276" s="192">
        <v>1.5</v>
      </c>
      <c r="H276" s="192">
        <v>1.5</v>
      </c>
      <c r="I276" s="204"/>
      <c r="J276" s="193">
        <f t="shared" si="4"/>
        <v>100</v>
      </c>
      <c r="K276" s="205"/>
      <c r="L276" s="205"/>
      <c r="M276" s="205"/>
      <c r="N276" s="206"/>
      <c r="O276" s="206"/>
      <c r="P276" s="207"/>
      <c r="Q276" s="207"/>
      <c r="R276" s="248"/>
    </row>
    <row r="277" spans="1:18" s="50" customFormat="1" ht="38.25" x14ac:dyDescent="0.2">
      <c r="A277" s="247" t="s">
        <v>269</v>
      </c>
      <c r="B277" s="200"/>
      <c r="C277" s="201" t="s">
        <v>438</v>
      </c>
      <c r="D277" s="202"/>
      <c r="E277" s="203"/>
      <c r="F277" s="192"/>
      <c r="G277" s="192"/>
      <c r="H277" s="192"/>
      <c r="I277" s="204"/>
      <c r="J277" s="193"/>
      <c r="K277" s="205">
        <v>0</v>
      </c>
      <c r="L277" s="205">
        <v>9062872.8699999992</v>
      </c>
      <c r="M277" s="205">
        <v>8911277.1500000004</v>
      </c>
      <c r="N277" s="206" t="s">
        <v>126</v>
      </c>
      <c r="O277" s="206" t="s">
        <v>126</v>
      </c>
      <c r="P277" s="207">
        <v>189412</v>
      </c>
      <c r="Q277" s="207">
        <v>175613</v>
      </c>
      <c r="R277" s="250">
        <f>SUM(P277+Q277)</f>
        <v>365025</v>
      </c>
    </row>
    <row r="278" spans="1:18" s="50" customFormat="1" x14ac:dyDescent="0.2">
      <c r="A278" s="247"/>
      <c r="B278" s="200"/>
      <c r="C278" s="208" t="s">
        <v>644</v>
      </c>
      <c r="D278" s="202"/>
      <c r="E278" s="203" t="s">
        <v>343</v>
      </c>
      <c r="F278" s="192">
        <v>2.04</v>
      </c>
      <c r="G278" s="192">
        <v>2.04</v>
      </c>
      <c r="H278" s="192">
        <v>2.04</v>
      </c>
      <c r="I278" s="204"/>
      <c r="J278" s="193">
        <f t="shared" si="4"/>
        <v>100</v>
      </c>
      <c r="K278" s="205"/>
      <c r="L278" s="205"/>
      <c r="M278" s="205"/>
      <c r="N278" s="206"/>
      <c r="O278" s="206"/>
      <c r="P278" s="207"/>
      <c r="Q278" s="207"/>
      <c r="R278" s="248"/>
    </row>
    <row r="279" spans="1:18" s="50" customFormat="1" ht="25.5" x14ac:dyDescent="0.2">
      <c r="A279" s="247" t="s">
        <v>284</v>
      </c>
      <c r="B279" s="200"/>
      <c r="C279" s="201" t="s">
        <v>439</v>
      </c>
      <c r="D279" s="202"/>
      <c r="E279" s="203"/>
      <c r="F279" s="192"/>
      <c r="G279" s="192"/>
      <c r="H279" s="192"/>
      <c r="I279" s="204"/>
      <c r="J279" s="193"/>
      <c r="K279" s="205">
        <v>0</v>
      </c>
      <c r="L279" s="205">
        <v>5098639.93</v>
      </c>
      <c r="M279" s="205">
        <v>5011530.4400000004</v>
      </c>
      <c r="N279" s="206" t="s">
        <v>181</v>
      </c>
      <c r="O279" s="206" t="s">
        <v>784</v>
      </c>
      <c r="P279" s="207">
        <v>20261</v>
      </c>
      <c r="Q279" s="207">
        <v>20791</v>
      </c>
      <c r="R279" s="250">
        <f>SUM(P279+Q279)</f>
        <v>41052</v>
      </c>
    </row>
    <row r="280" spans="1:18" s="50" customFormat="1" x14ac:dyDescent="0.2">
      <c r="A280" s="247"/>
      <c r="B280" s="200"/>
      <c r="C280" s="208" t="s">
        <v>610</v>
      </c>
      <c r="D280" s="202"/>
      <c r="E280" s="203" t="s">
        <v>343</v>
      </c>
      <c r="F280" s="192">
        <v>1.5</v>
      </c>
      <c r="G280" s="192">
        <v>1.5</v>
      </c>
      <c r="H280" s="192">
        <v>1.5</v>
      </c>
      <c r="I280" s="204"/>
      <c r="J280" s="193">
        <f t="shared" si="4"/>
        <v>100</v>
      </c>
      <c r="K280" s="205"/>
      <c r="L280" s="205"/>
      <c r="M280" s="205"/>
      <c r="N280" s="206"/>
      <c r="O280" s="206"/>
      <c r="P280" s="207"/>
      <c r="Q280" s="207"/>
      <c r="R280" s="248"/>
    </row>
    <row r="281" spans="1:18" s="50" customFormat="1" ht="25.5" x14ac:dyDescent="0.2">
      <c r="A281" s="247" t="s">
        <v>270</v>
      </c>
      <c r="B281" s="200"/>
      <c r="C281" s="201" t="s">
        <v>440</v>
      </c>
      <c r="D281" s="202"/>
      <c r="E281" s="203"/>
      <c r="F281" s="192"/>
      <c r="G281" s="192"/>
      <c r="H281" s="192"/>
      <c r="I281" s="204"/>
      <c r="J281" s="193"/>
      <c r="K281" s="205">
        <v>0</v>
      </c>
      <c r="L281" s="205">
        <v>5284391.24</v>
      </c>
      <c r="M281" s="205">
        <v>5195944.26</v>
      </c>
      <c r="N281" s="206" t="s">
        <v>172</v>
      </c>
      <c r="O281" s="206" t="s">
        <v>785</v>
      </c>
      <c r="P281" s="207">
        <v>31597</v>
      </c>
      <c r="Q281" s="207">
        <v>30921</v>
      </c>
      <c r="R281" s="250">
        <f>SUM(P281+Q281)</f>
        <v>62518</v>
      </c>
    </row>
    <row r="282" spans="1:18" s="50" customFormat="1" x14ac:dyDescent="0.2">
      <c r="A282" s="247"/>
      <c r="B282" s="200"/>
      <c r="C282" s="208" t="s">
        <v>610</v>
      </c>
      <c r="D282" s="202"/>
      <c r="E282" s="203" t="s">
        <v>343</v>
      </c>
      <c r="F282" s="192">
        <v>1.5</v>
      </c>
      <c r="G282" s="192">
        <v>1.5</v>
      </c>
      <c r="H282" s="192">
        <v>1.5</v>
      </c>
      <c r="I282" s="204"/>
      <c r="J282" s="193">
        <f t="shared" si="4"/>
        <v>100</v>
      </c>
      <c r="K282" s="205"/>
      <c r="L282" s="205"/>
      <c r="M282" s="205"/>
      <c r="N282" s="206"/>
      <c r="O282" s="206"/>
      <c r="P282" s="207"/>
      <c r="Q282" s="207"/>
      <c r="R282" s="248"/>
    </row>
    <row r="283" spans="1:18" s="50" customFormat="1" ht="38.25" x14ac:dyDescent="0.2">
      <c r="A283" s="247" t="s">
        <v>275</v>
      </c>
      <c r="B283" s="200"/>
      <c r="C283" s="201" t="s">
        <v>441</v>
      </c>
      <c r="D283" s="202"/>
      <c r="E283" s="203"/>
      <c r="F283" s="192"/>
      <c r="G283" s="192"/>
      <c r="H283" s="192"/>
      <c r="I283" s="204"/>
      <c r="J283" s="193"/>
      <c r="K283" s="205">
        <v>0</v>
      </c>
      <c r="L283" s="205">
        <v>5444247.7999999998</v>
      </c>
      <c r="M283" s="205">
        <v>5323329.16</v>
      </c>
      <c r="N283" s="206" t="s">
        <v>141</v>
      </c>
      <c r="O283" s="206" t="s">
        <v>196</v>
      </c>
      <c r="P283" s="207">
        <v>5543</v>
      </c>
      <c r="Q283" s="207">
        <v>5600</v>
      </c>
      <c r="R283" s="250">
        <f>SUM(P283+Q283)</f>
        <v>11143</v>
      </c>
    </row>
    <row r="284" spans="1:18" s="50" customFormat="1" x14ac:dyDescent="0.2">
      <c r="A284" s="247"/>
      <c r="B284" s="200"/>
      <c r="C284" s="208" t="s">
        <v>610</v>
      </c>
      <c r="D284" s="202"/>
      <c r="E284" s="203" t="s">
        <v>343</v>
      </c>
      <c r="F284" s="192">
        <v>1.5</v>
      </c>
      <c r="G284" s="192">
        <v>1.5</v>
      </c>
      <c r="H284" s="192">
        <v>1.5</v>
      </c>
      <c r="I284" s="204"/>
      <c r="J284" s="193">
        <f t="shared" si="4"/>
        <v>100</v>
      </c>
      <c r="K284" s="205"/>
      <c r="L284" s="205"/>
      <c r="M284" s="205"/>
      <c r="N284" s="206"/>
      <c r="O284" s="206"/>
      <c r="P284" s="207"/>
      <c r="Q284" s="207"/>
      <c r="R284" s="248"/>
    </row>
    <row r="285" spans="1:18" s="50" customFormat="1" ht="25.5" x14ac:dyDescent="0.2">
      <c r="A285" s="247" t="s">
        <v>278</v>
      </c>
      <c r="B285" s="200"/>
      <c r="C285" s="201" t="s">
        <v>442</v>
      </c>
      <c r="D285" s="202"/>
      <c r="E285" s="203"/>
      <c r="F285" s="192"/>
      <c r="G285" s="192"/>
      <c r="H285" s="192"/>
      <c r="I285" s="204"/>
      <c r="J285" s="193"/>
      <c r="K285" s="205">
        <v>0</v>
      </c>
      <c r="L285" s="205">
        <v>5880520.29</v>
      </c>
      <c r="M285" s="205">
        <v>5814286.5599999996</v>
      </c>
      <c r="N285" s="206" t="s">
        <v>159</v>
      </c>
      <c r="O285" s="206" t="s">
        <v>786</v>
      </c>
      <c r="P285" s="207">
        <v>17699</v>
      </c>
      <c r="Q285" s="207">
        <v>16785</v>
      </c>
      <c r="R285" s="250">
        <f>SUM(P285+Q285)</f>
        <v>34484</v>
      </c>
    </row>
    <row r="286" spans="1:18" s="50" customFormat="1" x14ac:dyDescent="0.2">
      <c r="A286" s="247"/>
      <c r="B286" s="200"/>
      <c r="C286" s="208" t="s">
        <v>610</v>
      </c>
      <c r="D286" s="202"/>
      <c r="E286" s="203" t="s">
        <v>343</v>
      </c>
      <c r="F286" s="192">
        <v>1.5</v>
      </c>
      <c r="G286" s="192">
        <v>1.5</v>
      </c>
      <c r="H286" s="192">
        <v>1.5</v>
      </c>
      <c r="I286" s="204"/>
      <c r="J286" s="193">
        <f t="shared" si="4"/>
        <v>100</v>
      </c>
      <c r="K286" s="205"/>
      <c r="L286" s="205"/>
      <c r="M286" s="205"/>
      <c r="N286" s="206"/>
      <c r="O286" s="206"/>
      <c r="P286" s="207"/>
      <c r="Q286" s="207"/>
      <c r="R286" s="248"/>
    </row>
    <row r="287" spans="1:18" s="50" customFormat="1" ht="25.5" x14ac:dyDescent="0.2">
      <c r="A287" s="247" t="s">
        <v>273</v>
      </c>
      <c r="B287" s="200"/>
      <c r="C287" s="201" t="s">
        <v>443</v>
      </c>
      <c r="D287" s="202"/>
      <c r="E287" s="203"/>
      <c r="F287" s="192"/>
      <c r="G287" s="192"/>
      <c r="H287" s="192"/>
      <c r="I287" s="204"/>
      <c r="J287" s="193"/>
      <c r="K287" s="205">
        <v>0</v>
      </c>
      <c r="L287" s="205">
        <v>6204484.3799999999</v>
      </c>
      <c r="M287" s="205">
        <v>6153835.9199999999</v>
      </c>
      <c r="N287" s="206" t="s">
        <v>173</v>
      </c>
      <c r="O287" s="206" t="s">
        <v>787</v>
      </c>
      <c r="P287" s="207">
        <v>11474</v>
      </c>
      <c r="Q287" s="207">
        <v>11191</v>
      </c>
      <c r="R287" s="250">
        <f>SUM(P287+Q287)</f>
        <v>22665</v>
      </c>
    </row>
    <row r="288" spans="1:18" s="50" customFormat="1" x14ac:dyDescent="0.2">
      <c r="A288" s="247"/>
      <c r="B288" s="200"/>
      <c r="C288" s="208" t="s">
        <v>645</v>
      </c>
      <c r="D288" s="202"/>
      <c r="E288" s="203" t="s">
        <v>343</v>
      </c>
      <c r="F288" s="192">
        <v>1.5</v>
      </c>
      <c r="G288" s="192">
        <v>1.5</v>
      </c>
      <c r="H288" s="192">
        <v>1.5</v>
      </c>
      <c r="I288" s="204"/>
      <c r="J288" s="193">
        <f t="shared" si="4"/>
        <v>100</v>
      </c>
      <c r="K288" s="205"/>
      <c r="L288" s="205"/>
      <c r="M288" s="205"/>
      <c r="N288" s="206"/>
      <c r="O288" s="206"/>
      <c r="P288" s="207"/>
      <c r="Q288" s="207"/>
      <c r="R288" s="248"/>
    </row>
    <row r="289" spans="1:18" s="50" customFormat="1" ht="25.5" x14ac:dyDescent="0.2">
      <c r="A289" s="247" t="s">
        <v>331</v>
      </c>
      <c r="B289" s="200"/>
      <c r="C289" s="201" t="s">
        <v>444</v>
      </c>
      <c r="D289" s="202"/>
      <c r="E289" s="203"/>
      <c r="F289" s="192"/>
      <c r="G289" s="192"/>
      <c r="H289" s="192"/>
      <c r="I289" s="204"/>
      <c r="J289" s="193"/>
      <c r="K289" s="205">
        <v>0</v>
      </c>
      <c r="L289" s="205">
        <v>5753348.9100000001</v>
      </c>
      <c r="M289" s="205">
        <v>5561570.6100000003</v>
      </c>
      <c r="N289" s="206" t="s">
        <v>181</v>
      </c>
      <c r="O289" s="206" t="s">
        <v>788</v>
      </c>
      <c r="P289" s="207">
        <v>20261</v>
      </c>
      <c r="Q289" s="207">
        <v>20791</v>
      </c>
      <c r="R289" s="250">
        <f>SUM(P289+Q289)</f>
        <v>41052</v>
      </c>
    </row>
    <row r="290" spans="1:18" s="50" customFormat="1" x14ac:dyDescent="0.2">
      <c r="A290" s="247"/>
      <c r="B290" s="200"/>
      <c r="C290" s="208" t="s">
        <v>633</v>
      </c>
      <c r="D290" s="202"/>
      <c r="E290" s="203" t="s">
        <v>343</v>
      </c>
      <c r="F290" s="192">
        <v>1.5</v>
      </c>
      <c r="G290" s="192">
        <v>1.5</v>
      </c>
      <c r="H290" s="192">
        <v>1.5</v>
      </c>
      <c r="I290" s="204"/>
      <c r="J290" s="193">
        <f t="shared" si="4"/>
        <v>100</v>
      </c>
      <c r="K290" s="205"/>
      <c r="L290" s="205"/>
      <c r="M290" s="205"/>
      <c r="N290" s="206"/>
      <c r="O290" s="206"/>
      <c r="P290" s="207"/>
      <c r="Q290" s="207"/>
      <c r="R290" s="248"/>
    </row>
    <row r="291" spans="1:18" s="50" customFormat="1" ht="25.5" x14ac:dyDescent="0.2">
      <c r="A291" s="247" t="s">
        <v>332</v>
      </c>
      <c r="B291" s="200"/>
      <c r="C291" s="201" t="s">
        <v>98</v>
      </c>
      <c r="D291" s="202"/>
      <c r="E291" s="203"/>
      <c r="F291" s="192"/>
      <c r="G291" s="192"/>
      <c r="H291" s="192"/>
      <c r="I291" s="204"/>
      <c r="J291" s="193"/>
      <c r="K291" s="205">
        <v>0</v>
      </c>
      <c r="L291" s="205">
        <v>5717952.3600000003</v>
      </c>
      <c r="M291" s="205">
        <v>5622563.8899999997</v>
      </c>
      <c r="N291" s="206" t="s">
        <v>167</v>
      </c>
      <c r="O291" s="206" t="s">
        <v>789</v>
      </c>
      <c r="P291" s="207">
        <v>13804</v>
      </c>
      <c r="Q291" s="207">
        <v>13521</v>
      </c>
      <c r="R291" s="250">
        <f>SUM(P291+Q291)</f>
        <v>27325</v>
      </c>
    </row>
    <row r="292" spans="1:18" s="50" customFormat="1" x14ac:dyDescent="0.2">
      <c r="A292" s="247"/>
      <c r="B292" s="200"/>
      <c r="C292" s="208" t="s">
        <v>609</v>
      </c>
      <c r="D292" s="202"/>
      <c r="E292" s="203" t="s">
        <v>343</v>
      </c>
      <c r="F292" s="192">
        <v>1.5</v>
      </c>
      <c r="G292" s="192">
        <v>1.5</v>
      </c>
      <c r="H292" s="192">
        <v>1.5</v>
      </c>
      <c r="I292" s="204"/>
      <c r="J292" s="193">
        <f t="shared" si="4"/>
        <v>100</v>
      </c>
      <c r="K292" s="205"/>
      <c r="L292" s="205"/>
      <c r="M292" s="205"/>
      <c r="N292" s="206"/>
      <c r="O292" s="206"/>
      <c r="P292" s="207"/>
      <c r="Q292" s="207"/>
      <c r="R292" s="248"/>
    </row>
    <row r="293" spans="1:18" s="50" customFormat="1" ht="38.25" x14ac:dyDescent="0.2">
      <c r="A293" s="247" t="s">
        <v>305</v>
      </c>
      <c r="B293" s="200"/>
      <c r="C293" s="201" t="s">
        <v>445</v>
      </c>
      <c r="D293" s="202"/>
      <c r="E293" s="203"/>
      <c r="F293" s="192"/>
      <c r="G293" s="192"/>
      <c r="H293" s="192"/>
      <c r="I293" s="204"/>
      <c r="J293" s="193"/>
      <c r="K293" s="205">
        <v>0</v>
      </c>
      <c r="L293" s="205">
        <v>6379325.9299999997</v>
      </c>
      <c r="M293" s="205">
        <v>6272937.4100000001</v>
      </c>
      <c r="N293" s="206" t="s">
        <v>194</v>
      </c>
      <c r="O293" s="206" t="s">
        <v>187</v>
      </c>
      <c r="P293" s="207">
        <v>5900</v>
      </c>
      <c r="Q293" s="207">
        <v>5826</v>
      </c>
      <c r="R293" s="250">
        <f>SUM(P293+Q293)</f>
        <v>11726</v>
      </c>
    </row>
    <row r="294" spans="1:18" s="50" customFormat="1" x14ac:dyDescent="0.2">
      <c r="A294" s="247"/>
      <c r="B294" s="200"/>
      <c r="C294" s="208" t="s">
        <v>609</v>
      </c>
      <c r="D294" s="202"/>
      <c r="E294" s="203" t="s">
        <v>343</v>
      </c>
      <c r="F294" s="192">
        <v>1.5</v>
      </c>
      <c r="G294" s="192">
        <v>1.5</v>
      </c>
      <c r="H294" s="192">
        <v>1.5</v>
      </c>
      <c r="I294" s="204"/>
      <c r="J294" s="193">
        <f t="shared" si="4"/>
        <v>100</v>
      </c>
      <c r="K294" s="205"/>
      <c r="L294" s="205"/>
      <c r="M294" s="205"/>
      <c r="N294" s="206"/>
      <c r="O294" s="206"/>
      <c r="P294" s="207"/>
      <c r="Q294" s="207"/>
      <c r="R294" s="248"/>
    </row>
    <row r="295" spans="1:18" s="50" customFormat="1" ht="25.5" x14ac:dyDescent="0.2">
      <c r="A295" s="247" t="s">
        <v>246</v>
      </c>
      <c r="B295" s="200"/>
      <c r="C295" s="201" t="s">
        <v>446</v>
      </c>
      <c r="D295" s="202"/>
      <c r="E295" s="203"/>
      <c r="F295" s="192"/>
      <c r="G295" s="192"/>
      <c r="H295" s="192"/>
      <c r="I295" s="204"/>
      <c r="J295" s="193"/>
      <c r="K295" s="205">
        <v>0</v>
      </c>
      <c r="L295" s="205">
        <v>5668019.4400000004</v>
      </c>
      <c r="M295" s="205">
        <v>5573472.5300000003</v>
      </c>
      <c r="N295" s="206" t="s">
        <v>141</v>
      </c>
      <c r="O295" s="206" t="s">
        <v>193</v>
      </c>
      <c r="P295" s="207">
        <v>5543</v>
      </c>
      <c r="Q295" s="207">
        <v>5600</v>
      </c>
      <c r="R295" s="250">
        <f>SUM(P295+Q295)</f>
        <v>11143</v>
      </c>
    </row>
    <row r="296" spans="1:18" s="50" customFormat="1" x14ac:dyDescent="0.2">
      <c r="A296" s="247"/>
      <c r="B296" s="200"/>
      <c r="C296" s="208" t="s">
        <v>609</v>
      </c>
      <c r="D296" s="202"/>
      <c r="E296" s="203" t="s">
        <v>343</v>
      </c>
      <c r="F296" s="192">
        <v>1.5</v>
      </c>
      <c r="G296" s="192">
        <v>1.5</v>
      </c>
      <c r="H296" s="192">
        <v>1.5</v>
      </c>
      <c r="I296" s="204"/>
      <c r="J296" s="193">
        <f t="shared" si="4"/>
        <v>100</v>
      </c>
      <c r="K296" s="205"/>
      <c r="L296" s="205"/>
      <c r="M296" s="205"/>
      <c r="N296" s="206"/>
      <c r="O296" s="206"/>
      <c r="P296" s="207"/>
      <c r="Q296" s="207"/>
      <c r="R296" s="248"/>
    </row>
    <row r="297" spans="1:18" s="50" customFormat="1" ht="25.5" x14ac:dyDescent="0.2">
      <c r="A297" s="247" t="s">
        <v>306</v>
      </c>
      <c r="B297" s="200"/>
      <c r="C297" s="201" t="s">
        <v>447</v>
      </c>
      <c r="D297" s="202"/>
      <c r="E297" s="203"/>
      <c r="F297" s="192"/>
      <c r="G297" s="192"/>
      <c r="H297" s="192"/>
      <c r="I297" s="204"/>
      <c r="J297" s="193"/>
      <c r="K297" s="205">
        <v>0</v>
      </c>
      <c r="L297" s="205">
        <v>5229141.6500000004</v>
      </c>
      <c r="M297" s="205">
        <v>0</v>
      </c>
      <c r="N297" s="206" t="s">
        <v>134</v>
      </c>
      <c r="O297" s="206" t="s">
        <v>861</v>
      </c>
      <c r="P297" s="207">
        <v>22534</v>
      </c>
      <c r="Q297" s="207">
        <v>22977</v>
      </c>
      <c r="R297" s="250">
        <f>SUM(P297+Q297)</f>
        <v>45511</v>
      </c>
    </row>
    <row r="298" spans="1:18" s="50" customFormat="1" x14ac:dyDescent="0.2">
      <c r="A298" s="247"/>
      <c r="B298" s="200"/>
      <c r="C298" s="208" t="s">
        <v>610</v>
      </c>
      <c r="D298" s="202"/>
      <c r="E298" s="203" t="s">
        <v>343</v>
      </c>
      <c r="F298" s="192">
        <v>1.5</v>
      </c>
      <c r="G298" s="192">
        <v>1.5</v>
      </c>
      <c r="H298" s="192">
        <v>1.425</v>
      </c>
      <c r="I298" s="204"/>
      <c r="J298" s="193">
        <f t="shared" ref="J298:J360" si="5">SUM(H298)/G298*100</f>
        <v>95</v>
      </c>
      <c r="K298" s="205"/>
      <c r="L298" s="205"/>
      <c r="M298" s="205"/>
      <c r="N298" s="206"/>
      <c r="O298" s="206"/>
      <c r="P298" s="207"/>
      <c r="Q298" s="207"/>
      <c r="R298" s="248"/>
    </row>
    <row r="299" spans="1:18" s="50" customFormat="1" ht="38.25" x14ac:dyDescent="0.2">
      <c r="A299" s="247" t="s">
        <v>307</v>
      </c>
      <c r="B299" s="200"/>
      <c r="C299" s="201" t="s">
        <v>448</v>
      </c>
      <c r="D299" s="202"/>
      <c r="E299" s="203"/>
      <c r="F299" s="192"/>
      <c r="G299" s="192"/>
      <c r="H299" s="192"/>
      <c r="I299" s="204"/>
      <c r="J299" s="193"/>
      <c r="K299" s="205">
        <v>0</v>
      </c>
      <c r="L299" s="205">
        <v>5565659.1699999999</v>
      </c>
      <c r="M299" s="205">
        <v>0</v>
      </c>
      <c r="N299" s="206" t="s">
        <v>134</v>
      </c>
      <c r="O299" s="206" t="s">
        <v>210</v>
      </c>
      <c r="P299" s="207">
        <v>22534</v>
      </c>
      <c r="Q299" s="207">
        <v>22977</v>
      </c>
      <c r="R299" s="250">
        <f>SUM(P299+Q299)</f>
        <v>45511</v>
      </c>
    </row>
    <row r="300" spans="1:18" s="50" customFormat="1" x14ac:dyDescent="0.2">
      <c r="A300" s="247"/>
      <c r="B300" s="200"/>
      <c r="C300" s="208" t="s">
        <v>610</v>
      </c>
      <c r="D300" s="202"/>
      <c r="E300" s="203" t="s">
        <v>343</v>
      </c>
      <c r="F300" s="192">
        <v>1.5</v>
      </c>
      <c r="G300" s="192">
        <v>1.5</v>
      </c>
      <c r="H300" s="192">
        <v>1.44</v>
      </c>
      <c r="I300" s="204"/>
      <c r="J300" s="193">
        <f t="shared" si="5"/>
        <v>96</v>
      </c>
      <c r="K300" s="205"/>
      <c r="L300" s="205"/>
      <c r="M300" s="205"/>
      <c r="N300" s="206"/>
      <c r="O300" s="206"/>
      <c r="P300" s="207"/>
      <c r="Q300" s="207"/>
      <c r="R300" s="248"/>
    </row>
    <row r="301" spans="1:18" s="50" customFormat="1" ht="25.5" x14ac:dyDescent="0.2">
      <c r="A301" s="247" t="s">
        <v>308</v>
      </c>
      <c r="B301" s="200"/>
      <c r="C301" s="201" t="s">
        <v>449</v>
      </c>
      <c r="D301" s="202"/>
      <c r="E301" s="203"/>
      <c r="F301" s="192"/>
      <c r="G301" s="192"/>
      <c r="H301" s="192"/>
      <c r="I301" s="204"/>
      <c r="J301" s="193"/>
      <c r="K301" s="205">
        <v>0</v>
      </c>
      <c r="L301" s="205">
        <v>6041864.4199999999</v>
      </c>
      <c r="M301" s="205">
        <v>5940942.4800000004</v>
      </c>
      <c r="N301" s="206" t="s">
        <v>133</v>
      </c>
      <c r="O301" s="206" t="s">
        <v>790</v>
      </c>
      <c r="P301" s="207">
        <v>113171</v>
      </c>
      <c r="Q301" s="207">
        <v>111854</v>
      </c>
      <c r="R301" s="250">
        <f>SUM(P301+Q301)</f>
        <v>225025</v>
      </c>
    </row>
    <row r="302" spans="1:18" s="50" customFormat="1" x14ac:dyDescent="0.2">
      <c r="A302" s="247"/>
      <c r="B302" s="200"/>
      <c r="C302" s="208" t="s">
        <v>646</v>
      </c>
      <c r="D302" s="202"/>
      <c r="E302" s="203" t="s">
        <v>343</v>
      </c>
      <c r="F302" s="192">
        <v>1.5</v>
      </c>
      <c r="G302" s="192">
        <v>1.5</v>
      </c>
      <c r="H302" s="192">
        <v>1.5</v>
      </c>
      <c r="I302" s="204"/>
      <c r="J302" s="193">
        <f t="shared" si="5"/>
        <v>100</v>
      </c>
      <c r="K302" s="205"/>
      <c r="L302" s="205"/>
      <c r="M302" s="205"/>
      <c r="N302" s="206"/>
      <c r="O302" s="206"/>
      <c r="P302" s="207"/>
      <c r="Q302" s="207"/>
      <c r="R302" s="248"/>
    </row>
    <row r="303" spans="1:18" s="50" customFormat="1" ht="25.5" x14ac:dyDescent="0.2">
      <c r="A303" s="247" t="s">
        <v>333</v>
      </c>
      <c r="B303" s="200"/>
      <c r="C303" s="201" t="s">
        <v>450</v>
      </c>
      <c r="D303" s="202"/>
      <c r="E303" s="203"/>
      <c r="F303" s="192"/>
      <c r="G303" s="192"/>
      <c r="H303" s="192"/>
      <c r="I303" s="204"/>
      <c r="J303" s="193"/>
      <c r="K303" s="205">
        <v>0</v>
      </c>
      <c r="L303" s="205">
        <v>5557488.5099999998</v>
      </c>
      <c r="M303" s="205">
        <v>5372238.8899999997</v>
      </c>
      <c r="N303" s="206" t="s">
        <v>181</v>
      </c>
      <c r="O303" s="206" t="s">
        <v>862</v>
      </c>
      <c r="P303" s="207">
        <v>20261</v>
      </c>
      <c r="Q303" s="207">
        <v>20791</v>
      </c>
      <c r="R303" s="250">
        <f>SUM(P303+Q303)</f>
        <v>41052</v>
      </c>
    </row>
    <row r="304" spans="1:18" s="50" customFormat="1" x14ac:dyDescent="0.2">
      <c r="A304" s="247"/>
      <c r="B304" s="200"/>
      <c r="C304" s="208" t="s">
        <v>610</v>
      </c>
      <c r="D304" s="202"/>
      <c r="E304" s="203" t="s">
        <v>343</v>
      </c>
      <c r="F304" s="192">
        <v>1.5</v>
      </c>
      <c r="G304" s="192">
        <v>1.5</v>
      </c>
      <c r="H304" s="192">
        <v>1.5</v>
      </c>
      <c r="I304" s="204"/>
      <c r="J304" s="193">
        <f t="shared" si="5"/>
        <v>100</v>
      </c>
      <c r="K304" s="205"/>
      <c r="L304" s="205"/>
      <c r="M304" s="205"/>
      <c r="N304" s="206"/>
      <c r="O304" s="206"/>
      <c r="P304" s="207"/>
      <c r="Q304" s="207"/>
      <c r="R304" s="248"/>
    </row>
    <row r="305" spans="1:18" s="50" customFormat="1" ht="25.5" x14ac:dyDescent="0.2">
      <c r="A305" s="247" t="s">
        <v>334</v>
      </c>
      <c r="B305" s="200"/>
      <c r="C305" s="201" t="s">
        <v>451</v>
      </c>
      <c r="D305" s="202"/>
      <c r="E305" s="203"/>
      <c r="F305" s="192"/>
      <c r="G305" s="192"/>
      <c r="H305" s="192"/>
      <c r="I305" s="204"/>
      <c r="J305" s="193"/>
      <c r="K305" s="205">
        <v>0</v>
      </c>
      <c r="L305" s="205">
        <v>6040245.6799999997</v>
      </c>
      <c r="M305" s="205">
        <v>5938950.6799999997</v>
      </c>
      <c r="N305" s="206" t="s">
        <v>181</v>
      </c>
      <c r="O305" s="206" t="s">
        <v>791</v>
      </c>
      <c r="P305" s="207">
        <v>20261</v>
      </c>
      <c r="Q305" s="207">
        <v>20791</v>
      </c>
      <c r="R305" s="250">
        <f>SUM(P305+Q305)</f>
        <v>41052</v>
      </c>
    </row>
    <row r="306" spans="1:18" s="50" customFormat="1" x14ac:dyDescent="0.2">
      <c r="A306" s="247"/>
      <c r="B306" s="200"/>
      <c r="C306" s="208" t="s">
        <v>609</v>
      </c>
      <c r="D306" s="202"/>
      <c r="E306" s="203" t="s">
        <v>343</v>
      </c>
      <c r="F306" s="192">
        <v>1.5</v>
      </c>
      <c r="G306" s="192">
        <v>1.5</v>
      </c>
      <c r="H306" s="192">
        <v>1.5</v>
      </c>
      <c r="I306" s="204"/>
      <c r="J306" s="193">
        <f t="shared" si="5"/>
        <v>100</v>
      </c>
      <c r="K306" s="205"/>
      <c r="L306" s="205"/>
      <c r="M306" s="205"/>
      <c r="N306" s="206"/>
      <c r="O306" s="206"/>
      <c r="P306" s="207"/>
      <c r="Q306" s="207"/>
      <c r="R306" s="248"/>
    </row>
    <row r="307" spans="1:18" s="50" customFormat="1" ht="25.5" x14ac:dyDescent="0.2">
      <c r="A307" s="247" t="s">
        <v>335</v>
      </c>
      <c r="B307" s="200"/>
      <c r="C307" s="201" t="s">
        <v>452</v>
      </c>
      <c r="D307" s="202"/>
      <c r="E307" s="203"/>
      <c r="F307" s="192"/>
      <c r="G307" s="192"/>
      <c r="H307" s="192"/>
      <c r="I307" s="204"/>
      <c r="J307" s="193"/>
      <c r="K307" s="205">
        <v>0</v>
      </c>
      <c r="L307" s="205">
        <v>5118028.46</v>
      </c>
      <c r="M307" s="205">
        <v>4947427.51</v>
      </c>
      <c r="N307" s="206" t="s">
        <v>167</v>
      </c>
      <c r="O307" s="206" t="s">
        <v>792</v>
      </c>
      <c r="P307" s="207">
        <v>13804</v>
      </c>
      <c r="Q307" s="207">
        <v>13521</v>
      </c>
      <c r="R307" s="250">
        <f>SUM(P307+Q307)</f>
        <v>27325</v>
      </c>
    </row>
    <row r="308" spans="1:18" s="50" customFormat="1" x14ac:dyDescent="0.2">
      <c r="A308" s="247"/>
      <c r="B308" s="200"/>
      <c r="C308" s="208" t="s">
        <v>610</v>
      </c>
      <c r="D308" s="202"/>
      <c r="E308" s="203" t="s">
        <v>343</v>
      </c>
      <c r="F308" s="192">
        <v>1.5</v>
      </c>
      <c r="G308" s="192">
        <v>1.5</v>
      </c>
      <c r="H308" s="192">
        <v>1.5</v>
      </c>
      <c r="I308" s="204"/>
      <c r="J308" s="193">
        <f t="shared" si="5"/>
        <v>100</v>
      </c>
      <c r="K308" s="205"/>
      <c r="L308" s="205"/>
      <c r="M308" s="205"/>
      <c r="N308" s="206"/>
      <c r="O308" s="206"/>
      <c r="P308" s="207"/>
      <c r="Q308" s="207"/>
      <c r="R308" s="248"/>
    </row>
    <row r="309" spans="1:18" s="50" customFormat="1" ht="25.5" x14ac:dyDescent="0.2">
      <c r="A309" s="247" t="s">
        <v>336</v>
      </c>
      <c r="B309" s="200"/>
      <c r="C309" s="201" t="s">
        <v>100</v>
      </c>
      <c r="D309" s="202"/>
      <c r="E309" s="203"/>
      <c r="F309" s="192"/>
      <c r="G309" s="192"/>
      <c r="H309" s="192"/>
      <c r="I309" s="204"/>
      <c r="J309" s="193"/>
      <c r="K309" s="205">
        <v>0</v>
      </c>
      <c r="L309" s="205">
        <v>6170241.1100000003</v>
      </c>
      <c r="M309" s="205">
        <v>6066996.5300000003</v>
      </c>
      <c r="N309" s="206" t="s">
        <v>172</v>
      </c>
      <c r="O309" s="206" t="s">
        <v>793</v>
      </c>
      <c r="P309" s="207">
        <v>31597</v>
      </c>
      <c r="Q309" s="207">
        <v>30921</v>
      </c>
      <c r="R309" s="250">
        <f>SUM(P309+Q309)</f>
        <v>62518</v>
      </c>
    </row>
    <row r="310" spans="1:18" s="50" customFormat="1" x14ac:dyDescent="0.2">
      <c r="A310" s="247"/>
      <c r="B310" s="200"/>
      <c r="C310" s="208" t="s">
        <v>609</v>
      </c>
      <c r="D310" s="202"/>
      <c r="E310" s="203" t="s">
        <v>343</v>
      </c>
      <c r="F310" s="192">
        <v>1.5</v>
      </c>
      <c r="G310" s="192">
        <v>1.5</v>
      </c>
      <c r="H310" s="192">
        <v>1.5</v>
      </c>
      <c r="I310" s="204"/>
      <c r="J310" s="193">
        <f t="shared" si="5"/>
        <v>100</v>
      </c>
      <c r="K310" s="205"/>
      <c r="L310" s="205"/>
      <c r="M310" s="205"/>
      <c r="N310" s="206"/>
      <c r="O310" s="206"/>
      <c r="P310" s="207"/>
      <c r="Q310" s="207"/>
      <c r="R310" s="248"/>
    </row>
    <row r="311" spans="1:18" s="50" customFormat="1" ht="38.25" x14ac:dyDescent="0.2">
      <c r="A311" s="247" t="s">
        <v>309</v>
      </c>
      <c r="B311" s="200"/>
      <c r="C311" s="201" t="s">
        <v>453</v>
      </c>
      <c r="D311" s="202"/>
      <c r="E311" s="203"/>
      <c r="F311" s="192"/>
      <c r="G311" s="192"/>
      <c r="H311" s="192"/>
      <c r="I311" s="204"/>
      <c r="J311" s="193"/>
      <c r="K311" s="205">
        <v>0</v>
      </c>
      <c r="L311" s="205">
        <v>5633601.4699999997</v>
      </c>
      <c r="M311" s="205">
        <v>5539477.2800000003</v>
      </c>
      <c r="N311" s="206" t="s">
        <v>172</v>
      </c>
      <c r="O311" s="206" t="s">
        <v>170</v>
      </c>
      <c r="P311" s="207">
        <v>31597</v>
      </c>
      <c r="Q311" s="207">
        <v>30921</v>
      </c>
      <c r="R311" s="250">
        <f>SUM(P311+Q311)</f>
        <v>62518</v>
      </c>
    </row>
    <row r="312" spans="1:18" s="50" customFormat="1" x14ac:dyDescent="0.2">
      <c r="A312" s="247"/>
      <c r="B312" s="200"/>
      <c r="C312" s="208" t="s">
        <v>610</v>
      </c>
      <c r="D312" s="202"/>
      <c r="E312" s="203" t="s">
        <v>343</v>
      </c>
      <c r="F312" s="192">
        <v>1.5</v>
      </c>
      <c r="G312" s="192">
        <v>1.5</v>
      </c>
      <c r="H312" s="192">
        <v>1.5</v>
      </c>
      <c r="I312" s="204"/>
      <c r="J312" s="193">
        <f t="shared" si="5"/>
        <v>100</v>
      </c>
      <c r="K312" s="205"/>
      <c r="L312" s="205"/>
      <c r="M312" s="205"/>
      <c r="N312" s="206"/>
      <c r="O312" s="206"/>
      <c r="P312" s="207"/>
      <c r="Q312" s="207"/>
      <c r="R312" s="248"/>
    </row>
    <row r="313" spans="1:18" s="50" customFormat="1" ht="25.5" x14ac:dyDescent="0.2">
      <c r="A313" s="247" t="s">
        <v>310</v>
      </c>
      <c r="B313" s="200"/>
      <c r="C313" s="201" t="s">
        <v>454</v>
      </c>
      <c r="D313" s="202"/>
      <c r="E313" s="203"/>
      <c r="F313" s="192"/>
      <c r="G313" s="192"/>
      <c r="H313" s="192"/>
      <c r="I313" s="204"/>
      <c r="J313" s="193"/>
      <c r="K313" s="205">
        <v>0</v>
      </c>
      <c r="L313" s="205">
        <v>6082041.2800000003</v>
      </c>
      <c r="M313" s="205">
        <v>5980252.3700000001</v>
      </c>
      <c r="N313" s="206" t="s">
        <v>141</v>
      </c>
      <c r="O313" s="206" t="s">
        <v>794</v>
      </c>
      <c r="P313" s="207">
        <v>5543</v>
      </c>
      <c r="Q313" s="207">
        <v>5600</v>
      </c>
      <c r="R313" s="250">
        <f>SUM(P313+Q313)</f>
        <v>11143</v>
      </c>
    </row>
    <row r="314" spans="1:18" s="50" customFormat="1" x14ac:dyDescent="0.2">
      <c r="A314" s="247"/>
      <c r="B314" s="200"/>
      <c r="C314" s="208" t="s">
        <v>647</v>
      </c>
      <c r="D314" s="202"/>
      <c r="E314" s="203" t="s">
        <v>343</v>
      </c>
      <c r="F314" s="192">
        <v>1.5</v>
      </c>
      <c r="G314" s="192">
        <v>1.5</v>
      </c>
      <c r="H314" s="192">
        <v>1.5</v>
      </c>
      <c r="I314" s="204"/>
      <c r="J314" s="193">
        <f t="shared" si="5"/>
        <v>100</v>
      </c>
      <c r="K314" s="205"/>
      <c r="L314" s="205"/>
      <c r="M314" s="205"/>
      <c r="N314" s="206"/>
      <c r="O314" s="206"/>
      <c r="P314" s="207"/>
      <c r="Q314" s="207"/>
      <c r="R314" s="248"/>
    </row>
    <row r="315" spans="1:18" s="50" customFormat="1" ht="25.5" x14ac:dyDescent="0.2">
      <c r="A315" s="247" t="s">
        <v>337</v>
      </c>
      <c r="B315" s="200"/>
      <c r="C315" s="201" t="s">
        <v>455</v>
      </c>
      <c r="D315" s="202"/>
      <c r="E315" s="203"/>
      <c r="F315" s="192"/>
      <c r="G315" s="192"/>
      <c r="H315" s="192"/>
      <c r="I315" s="204"/>
      <c r="J315" s="193"/>
      <c r="K315" s="205">
        <v>0</v>
      </c>
      <c r="L315" s="205">
        <v>6494408.3600000003</v>
      </c>
      <c r="M315" s="205">
        <v>6416030.4199999999</v>
      </c>
      <c r="N315" s="206" t="s">
        <v>172</v>
      </c>
      <c r="O315" s="206" t="s">
        <v>795</v>
      </c>
      <c r="P315" s="207">
        <v>31597</v>
      </c>
      <c r="Q315" s="207">
        <v>30921</v>
      </c>
      <c r="R315" s="250">
        <f>SUM(P315+Q315)</f>
        <v>62518</v>
      </c>
    </row>
    <row r="316" spans="1:18" s="50" customFormat="1" x14ac:dyDescent="0.2">
      <c r="A316" s="247"/>
      <c r="B316" s="200"/>
      <c r="C316" s="208" t="s">
        <v>648</v>
      </c>
      <c r="D316" s="202"/>
      <c r="E316" s="203" t="s">
        <v>343</v>
      </c>
      <c r="F316" s="192">
        <v>1.5</v>
      </c>
      <c r="G316" s="192">
        <v>1.5</v>
      </c>
      <c r="H316" s="192">
        <v>1.5</v>
      </c>
      <c r="I316" s="204"/>
      <c r="J316" s="193">
        <f t="shared" si="5"/>
        <v>100</v>
      </c>
      <c r="K316" s="205"/>
      <c r="L316" s="205"/>
      <c r="M316" s="205"/>
      <c r="N316" s="206"/>
      <c r="O316" s="206"/>
      <c r="P316" s="207"/>
      <c r="Q316" s="207"/>
      <c r="R316" s="248"/>
    </row>
    <row r="317" spans="1:18" s="50" customFormat="1" ht="25.5" x14ac:dyDescent="0.2">
      <c r="A317" s="247" t="s">
        <v>247</v>
      </c>
      <c r="B317" s="200"/>
      <c r="C317" s="201" t="s">
        <v>456</v>
      </c>
      <c r="D317" s="202"/>
      <c r="E317" s="203"/>
      <c r="F317" s="192"/>
      <c r="G317" s="192"/>
      <c r="H317" s="192"/>
      <c r="I317" s="204"/>
      <c r="J317" s="193"/>
      <c r="K317" s="205">
        <v>0</v>
      </c>
      <c r="L317" s="205">
        <v>5119827.93</v>
      </c>
      <c r="M317" s="205">
        <v>5033820.17</v>
      </c>
      <c r="N317" s="206" t="s">
        <v>172</v>
      </c>
      <c r="O317" s="206" t="s">
        <v>796</v>
      </c>
      <c r="P317" s="207">
        <v>31597</v>
      </c>
      <c r="Q317" s="207">
        <v>30921</v>
      </c>
      <c r="R317" s="250">
        <f>SUM(P317+Q317)</f>
        <v>62518</v>
      </c>
    </row>
    <row r="318" spans="1:18" s="50" customFormat="1" x14ac:dyDescent="0.2">
      <c r="A318" s="247"/>
      <c r="B318" s="200"/>
      <c r="C318" s="208" t="s">
        <v>609</v>
      </c>
      <c r="D318" s="202"/>
      <c r="E318" s="203" t="s">
        <v>343</v>
      </c>
      <c r="F318" s="192">
        <v>1.5</v>
      </c>
      <c r="G318" s="192">
        <v>1.5</v>
      </c>
      <c r="H318" s="192">
        <v>1.5</v>
      </c>
      <c r="I318" s="204"/>
      <c r="J318" s="193">
        <f t="shared" si="5"/>
        <v>100</v>
      </c>
      <c r="K318" s="205"/>
      <c r="L318" s="205"/>
      <c r="M318" s="205"/>
      <c r="N318" s="206"/>
      <c r="O318" s="206"/>
      <c r="P318" s="207"/>
      <c r="Q318" s="207"/>
      <c r="R318" s="248"/>
    </row>
    <row r="319" spans="1:18" s="50" customFormat="1" ht="25.5" x14ac:dyDescent="0.2">
      <c r="A319" s="247" t="s">
        <v>264</v>
      </c>
      <c r="B319" s="200"/>
      <c r="C319" s="201" t="s">
        <v>457</v>
      </c>
      <c r="D319" s="202"/>
      <c r="E319" s="203"/>
      <c r="F319" s="192"/>
      <c r="G319" s="192"/>
      <c r="H319" s="192"/>
      <c r="I319" s="204"/>
      <c r="J319" s="193"/>
      <c r="K319" s="205">
        <v>0</v>
      </c>
      <c r="L319" s="205">
        <v>5495799.9199999999</v>
      </c>
      <c r="M319" s="205">
        <v>5403862.0300000003</v>
      </c>
      <c r="N319" s="206" t="s">
        <v>167</v>
      </c>
      <c r="O319" s="206" t="s">
        <v>797</v>
      </c>
      <c r="P319" s="207">
        <v>13804</v>
      </c>
      <c r="Q319" s="207">
        <v>13521</v>
      </c>
      <c r="R319" s="250">
        <f>SUM(P319+Q319)</f>
        <v>27325</v>
      </c>
    </row>
    <row r="320" spans="1:18" s="50" customFormat="1" x14ac:dyDescent="0.2">
      <c r="A320" s="247"/>
      <c r="B320" s="200"/>
      <c r="C320" s="208" t="s">
        <v>649</v>
      </c>
      <c r="D320" s="202"/>
      <c r="E320" s="203" t="s">
        <v>343</v>
      </c>
      <c r="F320" s="192">
        <v>1.5</v>
      </c>
      <c r="G320" s="192">
        <v>1.5</v>
      </c>
      <c r="H320" s="192">
        <v>1.5</v>
      </c>
      <c r="I320" s="204"/>
      <c r="J320" s="193">
        <f t="shared" si="5"/>
        <v>100</v>
      </c>
      <c r="K320" s="205"/>
      <c r="L320" s="205"/>
      <c r="M320" s="205"/>
      <c r="N320" s="206"/>
      <c r="O320" s="206"/>
      <c r="P320" s="207"/>
      <c r="Q320" s="207"/>
      <c r="R320" s="248"/>
    </row>
    <row r="321" spans="1:18" s="50" customFormat="1" ht="25.5" x14ac:dyDescent="0.2">
      <c r="A321" s="247" t="s">
        <v>261</v>
      </c>
      <c r="B321" s="200"/>
      <c r="C321" s="201" t="s">
        <v>97</v>
      </c>
      <c r="D321" s="202"/>
      <c r="E321" s="203"/>
      <c r="F321" s="192"/>
      <c r="G321" s="192"/>
      <c r="H321" s="192"/>
      <c r="I321" s="204"/>
      <c r="J321" s="193"/>
      <c r="K321" s="205">
        <v>0</v>
      </c>
      <c r="L321" s="205">
        <v>5428766.0700000003</v>
      </c>
      <c r="M321" s="205">
        <v>0</v>
      </c>
      <c r="N321" s="206" t="s">
        <v>134</v>
      </c>
      <c r="O321" s="206" t="s">
        <v>798</v>
      </c>
      <c r="P321" s="207">
        <v>22534</v>
      </c>
      <c r="Q321" s="207">
        <v>22977</v>
      </c>
      <c r="R321" s="250">
        <f>SUM(P321+Q321)</f>
        <v>45511</v>
      </c>
    </row>
    <row r="322" spans="1:18" s="50" customFormat="1" x14ac:dyDescent="0.2">
      <c r="A322" s="247"/>
      <c r="B322" s="200"/>
      <c r="C322" s="208" t="s">
        <v>610</v>
      </c>
      <c r="D322" s="202"/>
      <c r="E322" s="203" t="s">
        <v>343</v>
      </c>
      <c r="F322" s="192">
        <v>1.5</v>
      </c>
      <c r="G322" s="192">
        <v>1.5</v>
      </c>
      <c r="H322" s="192">
        <v>1.38</v>
      </c>
      <c r="I322" s="204"/>
      <c r="J322" s="193">
        <f t="shared" si="5"/>
        <v>92</v>
      </c>
      <c r="K322" s="205"/>
      <c r="L322" s="205"/>
      <c r="M322" s="205"/>
      <c r="N322" s="206"/>
      <c r="O322" s="206"/>
      <c r="P322" s="207"/>
      <c r="Q322" s="207"/>
      <c r="R322" s="248"/>
    </row>
    <row r="323" spans="1:18" s="50" customFormat="1" ht="38.25" x14ac:dyDescent="0.2">
      <c r="A323" s="247" t="s">
        <v>251</v>
      </c>
      <c r="B323" s="200"/>
      <c r="C323" s="201" t="s">
        <v>458</v>
      </c>
      <c r="D323" s="202"/>
      <c r="E323" s="203"/>
      <c r="F323" s="192"/>
      <c r="G323" s="192"/>
      <c r="H323" s="192"/>
      <c r="I323" s="204"/>
      <c r="J323" s="193"/>
      <c r="K323" s="205">
        <v>14727529</v>
      </c>
      <c r="L323" s="205">
        <v>14727529</v>
      </c>
      <c r="M323" s="205">
        <v>0</v>
      </c>
      <c r="N323" s="206" t="s">
        <v>133</v>
      </c>
      <c r="O323" s="206" t="s">
        <v>138</v>
      </c>
      <c r="P323" s="207">
        <v>111517</v>
      </c>
      <c r="Q323" s="207">
        <v>110388</v>
      </c>
      <c r="R323" s="250">
        <f>SUM(P323+Q323)</f>
        <v>221905</v>
      </c>
    </row>
    <row r="324" spans="1:18" s="50" customFormat="1" x14ac:dyDescent="0.2">
      <c r="A324" s="247"/>
      <c r="B324" s="200"/>
      <c r="C324" s="208" t="s">
        <v>650</v>
      </c>
      <c r="D324" s="202"/>
      <c r="E324" s="203" t="s">
        <v>343</v>
      </c>
      <c r="F324" s="192">
        <v>1</v>
      </c>
      <c r="G324" s="192">
        <v>1</v>
      </c>
      <c r="H324" s="192">
        <v>0</v>
      </c>
      <c r="I324" s="204" t="s">
        <v>345</v>
      </c>
      <c r="J324" s="193">
        <f t="shared" si="5"/>
        <v>0</v>
      </c>
      <c r="K324" s="205"/>
      <c r="L324" s="205"/>
      <c r="M324" s="205"/>
      <c r="N324" s="206"/>
      <c r="O324" s="206"/>
      <c r="P324" s="207"/>
      <c r="Q324" s="207"/>
      <c r="R324" s="248"/>
    </row>
    <row r="325" spans="1:18" s="50" customFormat="1" ht="38.25" x14ac:dyDescent="0.2">
      <c r="A325" s="247" t="s">
        <v>255</v>
      </c>
      <c r="B325" s="200"/>
      <c r="C325" s="201" t="s">
        <v>459</v>
      </c>
      <c r="D325" s="202"/>
      <c r="E325" s="203"/>
      <c r="F325" s="192"/>
      <c r="G325" s="192"/>
      <c r="H325" s="192"/>
      <c r="I325" s="204"/>
      <c r="J325" s="193"/>
      <c r="K325" s="205">
        <v>10000000</v>
      </c>
      <c r="L325" s="205">
        <v>10000000</v>
      </c>
      <c r="M325" s="205">
        <v>0</v>
      </c>
      <c r="N325" s="206" t="s">
        <v>133</v>
      </c>
      <c r="O325" s="206" t="s">
        <v>138</v>
      </c>
      <c r="P325" s="207">
        <v>111517</v>
      </c>
      <c r="Q325" s="207">
        <v>110388</v>
      </c>
      <c r="R325" s="250">
        <f>SUM(P325+Q325)</f>
        <v>221905</v>
      </c>
    </row>
    <row r="326" spans="1:18" s="50" customFormat="1" x14ac:dyDescent="0.2">
      <c r="A326" s="247"/>
      <c r="B326" s="200"/>
      <c r="C326" s="208" t="s">
        <v>651</v>
      </c>
      <c r="D326" s="202"/>
      <c r="E326" s="203" t="s">
        <v>343</v>
      </c>
      <c r="F326" s="192">
        <v>2</v>
      </c>
      <c r="G326" s="192">
        <v>2</v>
      </c>
      <c r="H326" s="192">
        <v>0</v>
      </c>
      <c r="I326" s="204" t="s">
        <v>345</v>
      </c>
      <c r="J326" s="193">
        <f t="shared" si="5"/>
        <v>0</v>
      </c>
      <c r="K326" s="205"/>
      <c r="L326" s="205"/>
      <c r="M326" s="205"/>
      <c r="N326" s="206"/>
      <c r="O326" s="206"/>
      <c r="P326" s="207"/>
      <c r="Q326" s="207"/>
      <c r="R326" s="248"/>
    </row>
    <row r="327" spans="1:18" s="50" customFormat="1" ht="51" x14ac:dyDescent="0.2">
      <c r="A327" s="247" t="s">
        <v>256</v>
      </c>
      <c r="B327" s="200"/>
      <c r="C327" s="201" t="s">
        <v>460</v>
      </c>
      <c r="D327" s="202"/>
      <c r="E327" s="203"/>
      <c r="F327" s="192"/>
      <c r="G327" s="192"/>
      <c r="H327" s="192"/>
      <c r="I327" s="204"/>
      <c r="J327" s="193"/>
      <c r="K327" s="205">
        <v>10000000</v>
      </c>
      <c r="L327" s="205">
        <v>10000000</v>
      </c>
      <c r="M327" s="205">
        <v>0</v>
      </c>
      <c r="N327" s="206" t="s">
        <v>133</v>
      </c>
      <c r="O327" s="206" t="s">
        <v>138</v>
      </c>
      <c r="P327" s="207">
        <v>111517</v>
      </c>
      <c r="Q327" s="207">
        <v>110388</v>
      </c>
      <c r="R327" s="250">
        <f>SUM(P327+Q327)</f>
        <v>221905</v>
      </c>
    </row>
    <row r="328" spans="1:18" s="50" customFormat="1" x14ac:dyDescent="0.2">
      <c r="A328" s="247"/>
      <c r="B328" s="200"/>
      <c r="C328" s="208" t="s">
        <v>652</v>
      </c>
      <c r="D328" s="202"/>
      <c r="E328" s="203" t="s">
        <v>343</v>
      </c>
      <c r="F328" s="192">
        <v>1.5</v>
      </c>
      <c r="G328" s="192">
        <v>1.5</v>
      </c>
      <c r="H328" s="192">
        <v>0</v>
      </c>
      <c r="I328" s="204" t="s">
        <v>345</v>
      </c>
      <c r="J328" s="193">
        <f t="shared" si="5"/>
        <v>0</v>
      </c>
      <c r="K328" s="205"/>
      <c r="L328" s="205"/>
      <c r="M328" s="205"/>
      <c r="N328" s="206"/>
      <c r="O328" s="206"/>
      <c r="P328" s="207"/>
      <c r="Q328" s="207"/>
      <c r="R328" s="248"/>
    </row>
    <row r="329" spans="1:18" s="50" customFormat="1" ht="38.25" x14ac:dyDescent="0.2">
      <c r="A329" s="247" t="s">
        <v>252</v>
      </c>
      <c r="B329" s="200"/>
      <c r="C329" s="201" t="s">
        <v>461</v>
      </c>
      <c r="D329" s="202"/>
      <c r="E329" s="203"/>
      <c r="F329" s="192"/>
      <c r="G329" s="192"/>
      <c r="H329" s="192"/>
      <c r="I329" s="204"/>
      <c r="J329" s="193"/>
      <c r="K329" s="205">
        <v>10000000</v>
      </c>
      <c r="L329" s="205">
        <v>10000000</v>
      </c>
      <c r="M329" s="205">
        <v>0</v>
      </c>
      <c r="N329" s="206" t="s">
        <v>130</v>
      </c>
      <c r="O329" s="206" t="s">
        <v>138</v>
      </c>
      <c r="P329" s="207">
        <v>46129</v>
      </c>
      <c r="Q329" s="207">
        <v>39048</v>
      </c>
      <c r="R329" s="250">
        <f>SUM(P329+Q329)</f>
        <v>85177</v>
      </c>
    </row>
    <row r="330" spans="1:18" s="50" customFormat="1" x14ac:dyDescent="0.2">
      <c r="A330" s="247"/>
      <c r="B330" s="200"/>
      <c r="C330" s="208" t="s">
        <v>653</v>
      </c>
      <c r="D330" s="202"/>
      <c r="E330" s="203" t="s">
        <v>343</v>
      </c>
      <c r="F330" s="192">
        <v>2</v>
      </c>
      <c r="G330" s="192">
        <v>2</v>
      </c>
      <c r="H330" s="192">
        <v>0</v>
      </c>
      <c r="I330" s="204" t="s">
        <v>345</v>
      </c>
      <c r="J330" s="193">
        <f t="shared" si="5"/>
        <v>0</v>
      </c>
      <c r="K330" s="205"/>
      <c r="L330" s="205"/>
      <c r="M330" s="205"/>
      <c r="N330" s="206"/>
      <c r="O330" s="206"/>
      <c r="P330" s="207"/>
      <c r="Q330" s="207"/>
      <c r="R330" s="248"/>
    </row>
    <row r="331" spans="1:18" s="50" customFormat="1" ht="51" x14ac:dyDescent="0.2">
      <c r="A331" s="247" t="s">
        <v>229</v>
      </c>
      <c r="B331" s="200"/>
      <c r="C331" s="201" t="s">
        <v>462</v>
      </c>
      <c r="D331" s="202"/>
      <c r="E331" s="203"/>
      <c r="F331" s="192"/>
      <c r="G331" s="192"/>
      <c r="H331" s="192"/>
      <c r="I331" s="204"/>
      <c r="J331" s="193"/>
      <c r="K331" s="205">
        <v>6000000</v>
      </c>
      <c r="L331" s="205">
        <v>6000000</v>
      </c>
      <c r="M331" s="205">
        <v>0</v>
      </c>
      <c r="N331" s="206" t="s">
        <v>152</v>
      </c>
      <c r="O331" s="206" t="s">
        <v>138</v>
      </c>
      <c r="P331" s="207">
        <v>17261</v>
      </c>
      <c r="Q331" s="207">
        <v>16957</v>
      </c>
      <c r="R331" s="250">
        <f>SUM(P331+Q331)</f>
        <v>34218</v>
      </c>
    </row>
    <row r="332" spans="1:18" s="50" customFormat="1" x14ac:dyDescent="0.2">
      <c r="A332" s="247"/>
      <c r="B332" s="200"/>
      <c r="C332" s="208" t="s">
        <v>654</v>
      </c>
      <c r="D332" s="202"/>
      <c r="E332" s="203" t="s">
        <v>343</v>
      </c>
      <c r="F332" s="192">
        <v>1</v>
      </c>
      <c r="G332" s="192">
        <v>1</v>
      </c>
      <c r="H332" s="192">
        <v>0</v>
      </c>
      <c r="I332" s="204" t="s">
        <v>345</v>
      </c>
      <c r="J332" s="193">
        <f t="shared" si="5"/>
        <v>0</v>
      </c>
      <c r="K332" s="205"/>
      <c r="L332" s="205"/>
      <c r="M332" s="205"/>
      <c r="N332" s="206"/>
      <c r="O332" s="206"/>
      <c r="P332" s="207"/>
      <c r="Q332" s="207"/>
      <c r="R332" s="248"/>
    </row>
    <row r="333" spans="1:18" s="50" customFormat="1" ht="25.5" x14ac:dyDescent="0.2">
      <c r="A333" s="247" t="s">
        <v>339</v>
      </c>
      <c r="B333" s="200"/>
      <c r="C333" s="201" t="s">
        <v>463</v>
      </c>
      <c r="D333" s="202"/>
      <c r="E333" s="203"/>
      <c r="F333" s="192"/>
      <c r="G333" s="192"/>
      <c r="H333" s="192"/>
      <c r="I333" s="204"/>
      <c r="J333" s="193"/>
      <c r="K333" s="205">
        <v>7199674.8300000001</v>
      </c>
      <c r="L333" s="205">
        <v>7199674.8300000001</v>
      </c>
      <c r="M333" s="205">
        <v>0</v>
      </c>
      <c r="N333" s="206" t="s">
        <v>175</v>
      </c>
      <c r="O333" s="206" t="s">
        <v>138</v>
      </c>
      <c r="P333" s="207">
        <v>62612</v>
      </c>
      <c r="Q333" s="207">
        <v>61015</v>
      </c>
      <c r="R333" s="250">
        <f>SUM(P333+Q333)</f>
        <v>123627</v>
      </c>
    </row>
    <row r="334" spans="1:18" s="50" customFormat="1" x14ac:dyDescent="0.2">
      <c r="A334" s="247"/>
      <c r="B334" s="200"/>
      <c r="C334" s="208" t="s">
        <v>655</v>
      </c>
      <c r="D334" s="202"/>
      <c r="E334" s="203" t="s">
        <v>343</v>
      </c>
      <c r="F334" s="192">
        <v>1</v>
      </c>
      <c r="G334" s="192">
        <v>1</v>
      </c>
      <c r="H334" s="192">
        <v>0</v>
      </c>
      <c r="I334" s="204" t="s">
        <v>345</v>
      </c>
      <c r="J334" s="193">
        <f t="shared" si="5"/>
        <v>0</v>
      </c>
      <c r="K334" s="205"/>
      <c r="L334" s="205"/>
      <c r="M334" s="205"/>
      <c r="N334" s="206"/>
      <c r="O334" s="206"/>
      <c r="P334" s="207"/>
      <c r="Q334" s="207"/>
      <c r="R334" s="248"/>
    </row>
    <row r="335" spans="1:18" s="50" customFormat="1" ht="25.5" x14ac:dyDescent="0.2">
      <c r="A335" s="247" t="s">
        <v>327</v>
      </c>
      <c r="B335" s="200"/>
      <c r="C335" s="201" t="s">
        <v>91</v>
      </c>
      <c r="D335" s="202"/>
      <c r="E335" s="203"/>
      <c r="F335" s="192"/>
      <c r="G335" s="192"/>
      <c r="H335" s="192"/>
      <c r="I335" s="204"/>
      <c r="J335" s="193"/>
      <c r="K335" s="205">
        <v>17500000</v>
      </c>
      <c r="L335" s="205">
        <v>17500000</v>
      </c>
      <c r="M335" s="205">
        <v>0</v>
      </c>
      <c r="N335" s="206" t="s">
        <v>182</v>
      </c>
      <c r="O335" s="206" t="s">
        <v>138</v>
      </c>
      <c r="P335" s="207">
        <v>17131</v>
      </c>
      <c r="Q335" s="207">
        <v>17090</v>
      </c>
      <c r="R335" s="250">
        <f>SUM(P335+Q335)</f>
        <v>34221</v>
      </c>
    </row>
    <row r="336" spans="1:18" s="50" customFormat="1" x14ac:dyDescent="0.2">
      <c r="A336" s="247"/>
      <c r="B336" s="200"/>
      <c r="C336" s="208" t="s">
        <v>656</v>
      </c>
      <c r="D336" s="202"/>
      <c r="E336" s="203" t="s">
        <v>343</v>
      </c>
      <c r="F336" s="192">
        <v>2</v>
      </c>
      <c r="G336" s="192">
        <v>2</v>
      </c>
      <c r="H336" s="192">
        <v>0</v>
      </c>
      <c r="I336" s="204" t="s">
        <v>345</v>
      </c>
      <c r="J336" s="193">
        <f t="shared" si="5"/>
        <v>0</v>
      </c>
      <c r="K336" s="205"/>
      <c r="L336" s="205"/>
      <c r="M336" s="205"/>
      <c r="N336" s="206"/>
      <c r="O336" s="206"/>
      <c r="P336" s="207"/>
      <c r="Q336" s="207"/>
      <c r="R336" s="248"/>
    </row>
    <row r="337" spans="1:18" s="50" customFormat="1" ht="38.25" x14ac:dyDescent="0.2">
      <c r="A337" s="247" t="s">
        <v>340</v>
      </c>
      <c r="B337" s="200"/>
      <c r="C337" s="201" t="s">
        <v>464</v>
      </c>
      <c r="D337" s="202"/>
      <c r="E337" s="203"/>
      <c r="F337" s="192"/>
      <c r="G337" s="192"/>
      <c r="H337" s="192"/>
      <c r="I337" s="204"/>
      <c r="J337" s="193"/>
      <c r="K337" s="205">
        <v>8123654.21</v>
      </c>
      <c r="L337" s="205">
        <v>8123654.21</v>
      </c>
      <c r="M337" s="205">
        <v>0</v>
      </c>
      <c r="N337" s="206" t="s">
        <v>130</v>
      </c>
      <c r="O337" s="206" t="s">
        <v>138</v>
      </c>
      <c r="P337" s="207">
        <v>46129</v>
      </c>
      <c r="Q337" s="207">
        <v>39048</v>
      </c>
      <c r="R337" s="250">
        <f>SUM(P337+Q337)</f>
        <v>85177</v>
      </c>
    </row>
    <row r="338" spans="1:18" s="50" customFormat="1" x14ac:dyDescent="0.2">
      <c r="A338" s="247"/>
      <c r="B338" s="200"/>
      <c r="C338" s="208" t="s">
        <v>657</v>
      </c>
      <c r="D338" s="202"/>
      <c r="E338" s="203" t="s">
        <v>343</v>
      </c>
      <c r="F338" s="192">
        <v>1</v>
      </c>
      <c r="G338" s="192">
        <v>1</v>
      </c>
      <c r="H338" s="192">
        <v>0</v>
      </c>
      <c r="I338" s="204" t="s">
        <v>345</v>
      </c>
      <c r="J338" s="193">
        <f t="shared" si="5"/>
        <v>0</v>
      </c>
      <c r="K338" s="205"/>
      <c r="L338" s="205"/>
      <c r="M338" s="205"/>
      <c r="N338" s="206"/>
      <c r="O338" s="206"/>
      <c r="P338" s="207"/>
      <c r="Q338" s="207"/>
      <c r="R338" s="248"/>
    </row>
    <row r="339" spans="1:18" s="50" customFormat="1" ht="25.5" x14ac:dyDescent="0.2">
      <c r="A339" s="247" t="s">
        <v>259</v>
      </c>
      <c r="B339" s="200"/>
      <c r="C339" s="201" t="s">
        <v>465</v>
      </c>
      <c r="D339" s="202"/>
      <c r="E339" s="203"/>
      <c r="F339" s="192"/>
      <c r="G339" s="192"/>
      <c r="H339" s="192"/>
      <c r="I339" s="204"/>
      <c r="J339" s="193"/>
      <c r="K339" s="205">
        <v>53570665.329999998</v>
      </c>
      <c r="L339" s="205">
        <v>53570665.329999998</v>
      </c>
      <c r="M339" s="205">
        <v>0</v>
      </c>
      <c r="N339" s="206" t="s">
        <v>178</v>
      </c>
      <c r="O339" s="206" t="s">
        <v>138</v>
      </c>
      <c r="P339" s="207">
        <v>22311</v>
      </c>
      <c r="Q339" s="207">
        <v>22786</v>
      </c>
      <c r="R339" s="250">
        <f>SUM(P339+Q339)</f>
        <v>45097</v>
      </c>
    </row>
    <row r="340" spans="1:18" s="50" customFormat="1" x14ac:dyDescent="0.2">
      <c r="A340" s="247"/>
      <c r="B340" s="200"/>
      <c r="C340" s="208" t="s">
        <v>658</v>
      </c>
      <c r="D340" s="202"/>
      <c r="E340" s="203" t="s">
        <v>724</v>
      </c>
      <c r="F340" s="192">
        <v>1</v>
      </c>
      <c r="G340" s="192">
        <v>1</v>
      </c>
      <c r="H340" s="192">
        <v>0</v>
      </c>
      <c r="I340" s="204" t="s">
        <v>345</v>
      </c>
      <c r="J340" s="193">
        <f t="shared" si="5"/>
        <v>0</v>
      </c>
      <c r="K340" s="205"/>
      <c r="L340" s="205"/>
      <c r="M340" s="205"/>
      <c r="N340" s="206"/>
      <c r="O340" s="206"/>
      <c r="P340" s="207"/>
      <c r="Q340" s="207"/>
      <c r="R340" s="248"/>
    </row>
    <row r="341" spans="1:18" s="50" customFormat="1" ht="25.5" x14ac:dyDescent="0.2">
      <c r="A341" s="247" t="s">
        <v>253</v>
      </c>
      <c r="B341" s="200"/>
      <c r="C341" s="201" t="s">
        <v>466</v>
      </c>
      <c r="D341" s="202"/>
      <c r="E341" s="203"/>
      <c r="F341" s="192"/>
      <c r="G341" s="192"/>
      <c r="H341" s="192"/>
      <c r="I341" s="204"/>
      <c r="J341" s="193"/>
      <c r="K341" s="205">
        <v>9877007.6500000004</v>
      </c>
      <c r="L341" s="205">
        <v>9877007.6500000004</v>
      </c>
      <c r="M341" s="205">
        <v>0</v>
      </c>
      <c r="N341" s="206" t="s">
        <v>130</v>
      </c>
      <c r="O341" s="206" t="s">
        <v>138</v>
      </c>
      <c r="P341" s="207">
        <v>46129</v>
      </c>
      <c r="Q341" s="207">
        <v>39048</v>
      </c>
      <c r="R341" s="250">
        <f>SUM(P341+Q341)</f>
        <v>85177</v>
      </c>
    </row>
    <row r="342" spans="1:18" s="50" customFormat="1" x14ac:dyDescent="0.2">
      <c r="A342" s="247"/>
      <c r="B342" s="200"/>
      <c r="C342" s="208" t="s">
        <v>659</v>
      </c>
      <c r="D342" s="202"/>
      <c r="E342" s="203" t="s">
        <v>343</v>
      </c>
      <c r="F342" s="192">
        <v>4.8600000000000003</v>
      </c>
      <c r="G342" s="192">
        <v>4.8600000000000003</v>
      </c>
      <c r="H342" s="192">
        <v>0</v>
      </c>
      <c r="I342" s="204" t="s">
        <v>345</v>
      </c>
      <c r="J342" s="193">
        <f t="shared" si="5"/>
        <v>0</v>
      </c>
      <c r="K342" s="205"/>
      <c r="L342" s="205"/>
      <c r="M342" s="205"/>
      <c r="N342" s="206"/>
      <c r="O342" s="206"/>
      <c r="P342" s="207"/>
      <c r="Q342" s="207"/>
      <c r="R342" s="248"/>
    </row>
    <row r="343" spans="1:18" s="50" customFormat="1" ht="38.25" x14ac:dyDescent="0.2">
      <c r="A343" s="247" t="s">
        <v>280</v>
      </c>
      <c r="B343" s="200"/>
      <c r="C343" s="201" t="s">
        <v>467</v>
      </c>
      <c r="D343" s="202"/>
      <c r="E343" s="203"/>
      <c r="F343" s="192"/>
      <c r="G343" s="192"/>
      <c r="H343" s="192"/>
      <c r="I343" s="204"/>
      <c r="J343" s="193"/>
      <c r="K343" s="205">
        <v>11000000</v>
      </c>
      <c r="L343" s="205">
        <v>11000000</v>
      </c>
      <c r="M343" s="205">
        <v>0</v>
      </c>
      <c r="N343" s="206" t="s">
        <v>152</v>
      </c>
      <c r="O343" s="206" t="s">
        <v>138</v>
      </c>
      <c r="P343" s="207">
        <v>17261</v>
      </c>
      <c r="Q343" s="207">
        <v>16957</v>
      </c>
      <c r="R343" s="250">
        <f>SUM(P343+Q343)</f>
        <v>34218</v>
      </c>
    </row>
    <row r="344" spans="1:18" s="50" customFormat="1" x14ac:dyDescent="0.2">
      <c r="A344" s="247"/>
      <c r="B344" s="200"/>
      <c r="C344" s="208" t="s">
        <v>660</v>
      </c>
      <c r="D344" s="202"/>
      <c r="E344" s="203" t="s">
        <v>343</v>
      </c>
      <c r="F344" s="192">
        <v>1.5</v>
      </c>
      <c r="G344" s="192">
        <v>1.5</v>
      </c>
      <c r="H344" s="192">
        <v>0</v>
      </c>
      <c r="I344" s="204"/>
      <c r="J344" s="193">
        <f t="shared" si="5"/>
        <v>0</v>
      </c>
      <c r="K344" s="205"/>
      <c r="L344" s="205"/>
      <c r="M344" s="205"/>
      <c r="N344" s="206"/>
      <c r="O344" s="206"/>
      <c r="P344" s="207"/>
      <c r="Q344" s="207"/>
      <c r="R344" s="248"/>
    </row>
    <row r="345" spans="1:18" s="50" customFormat="1" ht="25.5" x14ac:dyDescent="0.2">
      <c r="A345" s="247" t="s">
        <v>225</v>
      </c>
      <c r="B345" s="200"/>
      <c r="C345" s="201" t="s">
        <v>468</v>
      </c>
      <c r="D345" s="202"/>
      <c r="E345" s="203"/>
      <c r="F345" s="192"/>
      <c r="G345" s="192"/>
      <c r="H345" s="192"/>
      <c r="I345" s="204"/>
      <c r="J345" s="193"/>
      <c r="K345" s="205">
        <v>71523716</v>
      </c>
      <c r="L345" s="205">
        <v>0</v>
      </c>
      <c r="M345" s="205">
        <v>0</v>
      </c>
      <c r="N345" s="206" t="s">
        <v>155</v>
      </c>
      <c r="O345" s="206" t="s">
        <v>138</v>
      </c>
      <c r="P345" s="207">
        <v>47177</v>
      </c>
      <c r="Q345" s="207">
        <v>45627</v>
      </c>
      <c r="R345" s="250">
        <f>SUM(P345+Q345)</f>
        <v>92804</v>
      </c>
    </row>
    <row r="346" spans="1:18" s="50" customFormat="1" x14ac:dyDescent="0.2">
      <c r="A346" s="247"/>
      <c r="B346" s="200"/>
      <c r="C346" s="208" t="s">
        <v>661</v>
      </c>
      <c r="D346" s="202"/>
      <c r="E346" s="203" t="s">
        <v>343</v>
      </c>
      <c r="F346" s="192">
        <v>1.6</v>
      </c>
      <c r="G346" s="192">
        <v>1.6</v>
      </c>
      <c r="H346" s="192">
        <v>0</v>
      </c>
      <c r="I346" s="204"/>
      <c r="J346" s="193">
        <f t="shared" si="5"/>
        <v>0</v>
      </c>
      <c r="K346" s="205"/>
      <c r="L346" s="205"/>
      <c r="M346" s="205"/>
      <c r="N346" s="206"/>
      <c r="O346" s="206"/>
      <c r="P346" s="207"/>
      <c r="Q346" s="207"/>
      <c r="R346" s="248"/>
    </row>
    <row r="347" spans="1:18" s="50" customFormat="1" ht="25.5" x14ac:dyDescent="0.2">
      <c r="A347" s="247" t="s">
        <v>328</v>
      </c>
      <c r="B347" s="200"/>
      <c r="C347" s="201" t="s">
        <v>88</v>
      </c>
      <c r="D347" s="202"/>
      <c r="E347" s="203"/>
      <c r="F347" s="192"/>
      <c r="G347" s="192"/>
      <c r="H347" s="192"/>
      <c r="I347" s="204"/>
      <c r="J347" s="193"/>
      <c r="K347" s="205">
        <v>232400000</v>
      </c>
      <c r="L347" s="205">
        <v>232400000</v>
      </c>
      <c r="M347" s="205">
        <v>0</v>
      </c>
      <c r="N347" s="206" t="s">
        <v>132</v>
      </c>
      <c r="O347" s="206" t="s">
        <v>132</v>
      </c>
      <c r="P347" s="207">
        <v>324992</v>
      </c>
      <c r="Q347" s="207">
        <v>296171</v>
      </c>
      <c r="R347" s="250">
        <f>SUM(P347+Q347)</f>
        <v>621163</v>
      </c>
    </row>
    <row r="348" spans="1:18" s="50" customFormat="1" ht="38.25" x14ac:dyDescent="0.2">
      <c r="A348" s="247"/>
      <c r="B348" s="200"/>
      <c r="C348" s="208" t="s">
        <v>662</v>
      </c>
      <c r="D348" s="202"/>
      <c r="E348" s="203" t="s">
        <v>343</v>
      </c>
      <c r="F348" s="192">
        <v>15.63</v>
      </c>
      <c r="G348" s="192">
        <v>15.63</v>
      </c>
      <c r="H348" s="192">
        <v>0</v>
      </c>
      <c r="I348" s="204"/>
      <c r="J348" s="193">
        <f t="shared" si="5"/>
        <v>0</v>
      </c>
      <c r="K348" s="205"/>
      <c r="L348" s="205"/>
      <c r="M348" s="205"/>
      <c r="N348" s="206"/>
      <c r="O348" s="206"/>
      <c r="P348" s="207"/>
      <c r="Q348" s="207"/>
      <c r="R348" s="248"/>
    </row>
    <row r="349" spans="1:18" s="50" customFormat="1" ht="25.5" x14ac:dyDescent="0.2">
      <c r="A349" s="247" t="s">
        <v>341</v>
      </c>
      <c r="B349" s="200"/>
      <c r="C349" s="201" t="s">
        <v>469</v>
      </c>
      <c r="D349" s="202"/>
      <c r="E349" s="203"/>
      <c r="F349" s="192"/>
      <c r="G349" s="192"/>
      <c r="H349" s="192"/>
      <c r="I349" s="204"/>
      <c r="J349" s="193"/>
      <c r="K349" s="205">
        <v>0</v>
      </c>
      <c r="L349" s="205">
        <v>5294258.8</v>
      </c>
      <c r="M349" s="205">
        <v>5206001.7</v>
      </c>
      <c r="N349" s="206" t="s">
        <v>141</v>
      </c>
      <c r="O349" s="206" t="s">
        <v>799</v>
      </c>
      <c r="P349" s="207">
        <v>5543</v>
      </c>
      <c r="Q349" s="207">
        <v>5600</v>
      </c>
      <c r="R349" s="250">
        <f>SUM(P349+Q349)</f>
        <v>11143</v>
      </c>
    </row>
    <row r="350" spans="1:18" s="50" customFormat="1" x14ac:dyDescent="0.2">
      <c r="A350" s="247"/>
      <c r="B350" s="200"/>
      <c r="C350" s="208" t="s">
        <v>663</v>
      </c>
      <c r="D350" s="202"/>
      <c r="E350" s="203" t="s">
        <v>343</v>
      </c>
      <c r="F350" s="192">
        <v>1.5</v>
      </c>
      <c r="G350" s="192">
        <v>1.5</v>
      </c>
      <c r="H350" s="192">
        <v>1.5</v>
      </c>
      <c r="I350" s="204"/>
      <c r="J350" s="193">
        <f t="shared" si="5"/>
        <v>100</v>
      </c>
      <c r="K350" s="205"/>
      <c r="L350" s="205"/>
      <c r="M350" s="205"/>
      <c r="N350" s="206"/>
      <c r="O350" s="206"/>
      <c r="P350" s="207"/>
      <c r="Q350" s="207"/>
      <c r="R350" s="248"/>
    </row>
    <row r="351" spans="1:18" s="50" customFormat="1" ht="25.5" x14ac:dyDescent="0.2">
      <c r="A351" s="247" t="s">
        <v>342</v>
      </c>
      <c r="B351" s="200"/>
      <c r="C351" s="201" t="s">
        <v>470</v>
      </c>
      <c r="D351" s="202"/>
      <c r="E351" s="203"/>
      <c r="F351" s="192"/>
      <c r="G351" s="192"/>
      <c r="H351" s="192"/>
      <c r="I351" s="204"/>
      <c r="J351" s="193"/>
      <c r="K351" s="205">
        <v>0</v>
      </c>
      <c r="L351" s="205">
        <v>5091079.41</v>
      </c>
      <c r="M351" s="205">
        <v>5006208.1399999997</v>
      </c>
      <c r="N351" s="206" t="s">
        <v>154</v>
      </c>
      <c r="O351" s="206" t="s">
        <v>800</v>
      </c>
      <c r="P351" s="207">
        <v>16511</v>
      </c>
      <c r="Q351" s="207">
        <v>15631</v>
      </c>
      <c r="R351" s="250">
        <f>SUM(P351+Q351)</f>
        <v>32142</v>
      </c>
    </row>
    <row r="352" spans="1:18" s="50" customFormat="1" x14ac:dyDescent="0.2">
      <c r="A352" s="247"/>
      <c r="B352" s="200"/>
      <c r="C352" s="208" t="s">
        <v>664</v>
      </c>
      <c r="D352" s="202"/>
      <c r="E352" s="203" t="s">
        <v>343</v>
      </c>
      <c r="F352" s="192">
        <v>1.5</v>
      </c>
      <c r="G352" s="192">
        <v>1.5</v>
      </c>
      <c r="H352" s="192">
        <v>1.5</v>
      </c>
      <c r="I352" s="204"/>
      <c r="J352" s="193">
        <f t="shared" si="5"/>
        <v>100</v>
      </c>
      <c r="K352" s="205"/>
      <c r="L352" s="205"/>
      <c r="M352" s="205"/>
      <c r="N352" s="206"/>
      <c r="O352" s="206"/>
      <c r="P352" s="207"/>
      <c r="Q352" s="207"/>
      <c r="R352" s="248"/>
    </row>
    <row r="353" spans="1:29" s="50" customFormat="1" ht="25.5" x14ac:dyDescent="0.2">
      <c r="A353" s="247" t="s">
        <v>230</v>
      </c>
      <c r="B353" s="200"/>
      <c r="C353" s="201" t="s">
        <v>471</v>
      </c>
      <c r="D353" s="202"/>
      <c r="E353" s="203"/>
      <c r="F353" s="192"/>
      <c r="G353" s="192"/>
      <c r="H353" s="192"/>
      <c r="I353" s="204"/>
      <c r="J353" s="193"/>
      <c r="K353" s="205">
        <v>0</v>
      </c>
      <c r="L353" s="205">
        <v>5657464.1799999997</v>
      </c>
      <c r="M353" s="205">
        <v>5562636.5599999996</v>
      </c>
      <c r="N353" s="206" t="s">
        <v>203</v>
      </c>
      <c r="O353" s="206" t="s">
        <v>801</v>
      </c>
      <c r="P353" s="207">
        <v>3731</v>
      </c>
      <c r="Q353" s="207">
        <v>3793</v>
      </c>
      <c r="R353" s="250">
        <f>SUM(P353+Q353)</f>
        <v>7524</v>
      </c>
    </row>
    <row r="354" spans="1:29" s="50" customFormat="1" x14ac:dyDescent="0.2">
      <c r="A354" s="247"/>
      <c r="B354" s="200"/>
      <c r="C354" s="208" t="s">
        <v>665</v>
      </c>
      <c r="D354" s="202"/>
      <c r="E354" s="203" t="s">
        <v>343</v>
      </c>
      <c r="F354" s="192">
        <v>1.5</v>
      </c>
      <c r="G354" s="192">
        <v>1.5</v>
      </c>
      <c r="H354" s="192">
        <v>1.5</v>
      </c>
      <c r="I354" s="204"/>
      <c r="J354" s="193">
        <f t="shared" si="5"/>
        <v>100</v>
      </c>
      <c r="K354" s="205"/>
      <c r="L354" s="205"/>
      <c r="M354" s="205"/>
      <c r="N354" s="206"/>
      <c r="O354" s="206"/>
      <c r="P354" s="207"/>
      <c r="Q354" s="207"/>
      <c r="R354" s="248"/>
    </row>
    <row r="355" spans="1:29" s="50" customFormat="1" ht="25.5" x14ac:dyDescent="0.2">
      <c r="A355" s="247" t="s">
        <v>231</v>
      </c>
      <c r="B355" s="200"/>
      <c r="C355" s="201" t="s">
        <v>472</v>
      </c>
      <c r="D355" s="202"/>
      <c r="E355" s="203"/>
      <c r="F355" s="192"/>
      <c r="G355" s="192"/>
      <c r="H355" s="192"/>
      <c r="I355" s="204"/>
      <c r="J355" s="193"/>
      <c r="K355" s="205">
        <v>0</v>
      </c>
      <c r="L355" s="205">
        <v>5725222.5899999999</v>
      </c>
      <c r="M355" s="205">
        <v>5534381.8399999999</v>
      </c>
      <c r="N355" s="206" t="s">
        <v>157</v>
      </c>
      <c r="O355" s="206" t="s">
        <v>802</v>
      </c>
      <c r="P355" s="207">
        <v>24040</v>
      </c>
      <c r="Q355" s="207">
        <v>23188</v>
      </c>
      <c r="R355" s="250">
        <f>SUM(P355+Q355)</f>
        <v>47228</v>
      </c>
    </row>
    <row r="356" spans="1:29" s="50" customFormat="1" x14ac:dyDescent="0.2">
      <c r="A356" s="247"/>
      <c r="B356" s="200"/>
      <c r="C356" s="208" t="s">
        <v>610</v>
      </c>
      <c r="D356" s="202"/>
      <c r="E356" s="203" t="s">
        <v>343</v>
      </c>
      <c r="F356" s="192">
        <v>1.5</v>
      </c>
      <c r="G356" s="192">
        <v>1.5</v>
      </c>
      <c r="H356" s="192">
        <v>1.5</v>
      </c>
      <c r="I356" s="204"/>
      <c r="J356" s="193">
        <f t="shared" si="5"/>
        <v>100</v>
      </c>
      <c r="K356" s="205"/>
      <c r="L356" s="205"/>
      <c r="M356" s="205"/>
      <c r="N356" s="206"/>
      <c r="O356" s="206"/>
      <c r="P356" s="207"/>
      <c r="Q356" s="207"/>
      <c r="R356" s="248"/>
    </row>
    <row r="357" spans="1:29" s="50" customFormat="1" ht="25.5" x14ac:dyDescent="0.2">
      <c r="A357" s="247" t="s">
        <v>329</v>
      </c>
      <c r="B357" s="200"/>
      <c r="C357" s="201" t="s">
        <v>473</v>
      </c>
      <c r="D357" s="202"/>
      <c r="E357" s="203"/>
      <c r="F357" s="192"/>
      <c r="G357" s="192"/>
      <c r="H357" s="192"/>
      <c r="I357" s="204"/>
      <c r="J357" s="193"/>
      <c r="K357" s="205">
        <v>0</v>
      </c>
      <c r="L357" s="205">
        <v>6396753.5099999998</v>
      </c>
      <c r="M357" s="205">
        <v>6289803.6600000001</v>
      </c>
      <c r="N357" s="206" t="s">
        <v>198</v>
      </c>
      <c r="O357" s="206" t="s">
        <v>803</v>
      </c>
      <c r="P357" s="207">
        <v>2740</v>
      </c>
      <c r="Q357" s="207">
        <v>2525</v>
      </c>
      <c r="R357" s="250">
        <f>SUM(P357+Q357)</f>
        <v>5265</v>
      </c>
    </row>
    <row r="358" spans="1:29" s="50" customFormat="1" x14ac:dyDescent="0.2">
      <c r="A358" s="247"/>
      <c r="B358" s="200"/>
      <c r="C358" s="208" t="s">
        <v>666</v>
      </c>
      <c r="D358" s="202"/>
      <c r="E358" s="203" t="s">
        <v>343</v>
      </c>
      <c r="F358" s="192">
        <v>1.5</v>
      </c>
      <c r="G358" s="192">
        <v>1.5</v>
      </c>
      <c r="H358" s="192">
        <v>1.5</v>
      </c>
      <c r="I358" s="204"/>
      <c r="J358" s="193">
        <f t="shared" si="5"/>
        <v>100</v>
      </c>
      <c r="K358" s="205"/>
      <c r="L358" s="205"/>
      <c r="M358" s="205"/>
      <c r="N358" s="206"/>
      <c r="O358" s="206"/>
      <c r="P358" s="207"/>
      <c r="Q358" s="207"/>
      <c r="R358" s="248"/>
    </row>
    <row r="359" spans="1:29" s="50" customFormat="1" ht="25.5" x14ac:dyDescent="0.2">
      <c r="A359" s="247" t="s">
        <v>232</v>
      </c>
      <c r="B359" s="200"/>
      <c r="C359" s="201" t="s">
        <v>474</v>
      </c>
      <c r="D359" s="202"/>
      <c r="E359" s="203"/>
      <c r="F359" s="192"/>
      <c r="G359" s="192"/>
      <c r="H359" s="192"/>
      <c r="I359" s="204"/>
      <c r="J359" s="193"/>
      <c r="K359" s="205">
        <v>0</v>
      </c>
      <c r="L359" s="205">
        <v>5642022.79</v>
      </c>
      <c r="M359" s="205">
        <v>5547894.7000000002</v>
      </c>
      <c r="N359" s="206" t="s">
        <v>198</v>
      </c>
      <c r="O359" s="206" t="s">
        <v>804</v>
      </c>
      <c r="P359" s="207">
        <v>2740</v>
      </c>
      <c r="Q359" s="207">
        <v>2525</v>
      </c>
      <c r="R359" s="250">
        <f>SUM(P359+Q359)</f>
        <v>5265</v>
      </c>
    </row>
    <row r="360" spans="1:29" s="50" customFormat="1" x14ac:dyDescent="0.2">
      <c r="A360" s="247"/>
      <c r="B360" s="200"/>
      <c r="C360" s="208" t="s">
        <v>667</v>
      </c>
      <c r="D360" s="202"/>
      <c r="E360" s="203" t="s">
        <v>343</v>
      </c>
      <c r="F360" s="192">
        <v>1.5</v>
      </c>
      <c r="G360" s="192">
        <v>1.5</v>
      </c>
      <c r="H360" s="192">
        <v>1.5</v>
      </c>
      <c r="I360" s="204"/>
      <c r="J360" s="193">
        <f t="shared" si="5"/>
        <v>100</v>
      </c>
      <c r="K360" s="205"/>
      <c r="L360" s="205"/>
      <c r="M360" s="205"/>
      <c r="N360" s="206"/>
      <c r="O360" s="206"/>
      <c r="P360" s="207"/>
      <c r="Q360" s="207"/>
      <c r="R360" s="248"/>
    </row>
    <row r="361" spans="1:29" s="50" customFormat="1" ht="38.25" x14ac:dyDescent="0.2">
      <c r="A361" s="247" t="s">
        <v>298</v>
      </c>
      <c r="B361" s="200"/>
      <c r="C361" s="201" t="s">
        <v>475</v>
      </c>
      <c r="D361" s="202"/>
      <c r="E361" s="203"/>
      <c r="F361" s="192"/>
      <c r="G361" s="192"/>
      <c r="H361" s="192"/>
      <c r="I361" s="204"/>
      <c r="J361" s="193"/>
      <c r="K361" s="205">
        <v>0</v>
      </c>
      <c r="L361" s="205">
        <v>5643025.3799999999</v>
      </c>
      <c r="M361" s="205">
        <v>5548378.7699999996</v>
      </c>
      <c r="N361" s="206" t="s">
        <v>182</v>
      </c>
      <c r="O361" s="206" t="s">
        <v>805</v>
      </c>
      <c r="P361" s="207">
        <v>17414</v>
      </c>
      <c r="Q361" s="207">
        <v>17336</v>
      </c>
      <c r="R361" s="250">
        <f>SUM(P361+Q361)</f>
        <v>34750</v>
      </c>
    </row>
    <row r="362" spans="1:29" s="50" customFormat="1" x14ac:dyDescent="0.2">
      <c r="A362" s="247"/>
      <c r="B362" s="200"/>
      <c r="C362" s="208" t="s">
        <v>609</v>
      </c>
      <c r="D362" s="202"/>
      <c r="E362" s="203" t="s">
        <v>343</v>
      </c>
      <c r="F362" s="192">
        <v>1.5</v>
      </c>
      <c r="G362" s="192">
        <v>1.5</v>
      </c>
      <c r="H362" s="192">
        <v>1.5</v>
      </c>
      <c r="I362" s="204"/>
      <c r="J362" s="193">
        <f t="shared" ref="J362:J424" si="6">SUM(H362)/G362*100</f>
        <v>100</v>
      </c>
      <c r="K362" s="205"/>
      <c r="L362" s="205"/>
      <c r="M362" s="205"/>
      <c r="N362" s="206"/>
      <c r="O362" s="206"/>
      <c r="P362" s="207"/>
      <c r="Q362" s="207"/>
      <c r="R362" s="248"/>
    </row>
    <row r="363" spans="1:29" s="50" customFormat="1" ht="25.5" x14ac:dyDescent="0.2">
      <c r="A363" s="247" t="s">
        <v>330</v>
      </c>
      <c r="B363" s="200"/>
      <c r="C363" s="201" t="s">
        <v>476</v>
      </c>
      <c r="D363" s="202"/>
      <c r="E363" s="203"/>
      <c r="F363" s="192"/>
      <c r="G363" s="192"/>
      <c r="H363" s="192"/>
      <c r="I363" s="204"/>
      <c r="J363" s="193"/>
      <c r="K363" s="205">
        <v>0</v>
      </c>
      <c r="L363" s="205">
        <v>5417391.5899999999</v>
      </c>
      <c r="M363" s="205">
        <v>5326731.1100000003</v>
      </c>
      <c r="N363" s="206" t="s">
        <v>182</v>
      </c>
      <c r="O363" s="206" t="s">
        <v>806</v>
      </c>
      <c r="P363" s="207">
        <v>17414</v>
      </c>
      <c r="Q363" s="207">
        <v>17336</v>
      </c>
      <c r="R363" s="250">
        <f>SUM(P363+Q363)</f>
        <v>34750</v>
      </c>
    </row>
    <row r="364" spans="1:29" s="50" customFormat="1" x14ac:dyDescent="0.2">
      <c r="A364" s="247"/>
      <c r="B364" s="200"/>
      <c r="C364" s="208" t="s">
        <v>610</v>
      </c>
      <c r="D364" s="202"/>
      <c r="E364" s="203" t="s">
        <v>343</v>
      </c>
      <c r="F364" s="192">
        <v>1.5</v>
      </c>
      <c r="G364" s="192">
        <v>1.5</v>
      </c>
      <c r="H364" s="192">
        <v>1.5</v>
      </c>
      <c r="I364" s="204"/>
      <c r="J364" s="193">
        <f t="shared" si="6"/>
        <v>100</v>
      </c>
      <c r="K364" s="205"/>
      <c r="L364" s="205"/>
      <c r="M364" s="205"/>
      <c r="N364" s="206"/>
      <c r="O364" s="206"/>
      <c r="P364" s="207"/>
      <c r="Q364" s="207"/>
      <c r="R364" s="248"/>
    </row>
    <row r="365" spans="1:29" s="50" customFormat="1" ht="25.5" x14ac:dyDescent="0.2">
      <c r="A365" s="247" t="s">
        <v>233</v>
      </c>
      <c r="B365" s="200"/>
      <c r="C365" s="201" t="s">
        <v>477</v>
      </c>
      <c r="D365" s="202"/>
      <c r="E365" s="203"/>
      <c r="F365" s="192"/>
      <c r="G365" s="192"/>
      <c r="H365" s="192"/>
      <c r="I365" s="204"/>
      <c r="J365" s="193"/>
      <c r="K365" s="205">
        <v>0</v>
      </c>
      <c r="L365" s="205">
        <v>6121963.6699999999</v>
      </c>
      <c r="M365" s="205">
        <v>6019419.96</v>
      </c>
      <c r="N365" s="206" t="s">
        <v>182</v>
      </c>
      <c r="O365" s="206" t="s">
        <v>807</v>
      </c>
      <c r="P365" s="207">
        <v>17414</v>
      </c>
      <c r="Q365" s="207">
        <v>17336</v>
      </c>
      <c r="R365" s="250">
        <f>SUM(P365+Q365)</f>
        <v>34750</v>
      </c>
    </row>
    <row r="366" spans="1:29" s="50" customFormat="1" x14ac:dyDescent="0.2">
      <c r="A366" s="247"/>
      <c r="B366" s="200"/>
      <c r="C366" s="208" t="s">
        <v>609</v>
      </c>
      <c r="D366" s="202"/>
      <c r="E366" s="203" t="s">
        <v>343</v>
      </c>
      <c r="F366" s="192">
        <v>1.5</v>
      </c>
      <c r="G366" s="192">
        <v>1.5</v>
      </c>
      <c r="H366" s="192">
        <v>1.5</v>
      </c>
      <c r="I366" s="204"/>
      <c r="J366" s="193">
        <f t="shared" si="6"/>
        <v>100</v>
      </c>
      <c r="K366" s="205"/>
      <c r="L366" s="205"/>
      <c r="M366" s="205"/>
      <c r="N366" s="206"/>
      <c r="O366" s="206"/>
      <c r="P366" s="207"/>
      <c r="Q366" s="207"/>
      <c r="R366" s="248"/>
    </row>
    <row r="367" spans="1:29" s="50" customFormat="1" ht="25.5" x14ac:dyDescent="0.2">
      <c r="A367" s="247" t="s">
        <v>234</v>
      </c>
      <c r="B367" s="200"/>
      <c r="C367" s="201" t="s">
        <v>101</v>
      </c>
      <c r="D367" s="202"/>
      <c r="E367" s="203"/>
      <c r="F367" s="192"/>
      <c r="G367" s="192"/>
      <c r="H367" s="192"/>
      <c r="I367" s="204"/>
      <c r="J367" s="193"/>
      <c r="K367" s="205">
        <v>0</v>
      </c>
      <c r="L367" s="205">
        <v>5846019.8399999999</v>
      </c>
      <c r="M367" s="205">
        <v>5748104.1699999999</v>
      </c>
      <c r="N367" s="206" t="s">
        <v>182</v>
      </c>
      <c r="O367" s="206" t="s">
        <v>183</v>
      </c>
      <c r="P367" s="207">
        <v>17414</v>
      </c>
      <c r="Q367" s="207">
        <v>17336</v>
      </c>
      <c r="R367" s="250">
        <f>SUM(P367+Q367)</f>
        <v>34750</v>
      </c>
      <c r="AC367" s="189"/>
    </row>
    <row r="368" spans="1:29" s="50" customFormat="1" x14ac:dyDescent="0.2">
      <c r="A368" s="247"/>
      <c r="B368" s="200"/>
      <c r="C368" s="208" t="s">
        <v>609</v>
      </c>
      <c r="D368" s="202"/>
      <c r="E368" s="203" t="s">
        <v>343</v>
      </c>
      <c r="F368" s="192">
        <v>1.5</v>
      </c>
      <c r="G368" s="192">
        <v>1.5</v>
      </c>
      <c r="H368" s="192">
        <v>1.5</v>
      </c>
      <c r="I368" s="204"/>
      <c r="J368" s="193">
        <f t="shared" si="6"/>
        <v>100</v>
      </c>
      <c r="K368" s="205"/>
      <c r="L368" s="205"/>
      <c r="M368" s="205"/>
      <c r="N368" s="206"/>
      <c r="O368" s="206"/>
      <c r="P368" s="207"/>
      <c r="Q368" s="207"/>
      <c r="R368" s="248"/>
      <c r="AC368" s="189"/>
    </row>
    <row r="369" spans="1:29" s="50" customFormat="1" ht="38.25" x14ac:dyDescent="0.2">
      <c r="A369" s="247" t="s">
        <v>248</v>
      </c>
      <c r="B369" s="200"/>
      <c r="C369" s="201" t="s">
        <v>478</v>
      </c>
      <c r="D369" s="202"/>
      <c r="E369" s="203"/>
      <c r="F369" s="192"/>
      <c r="G369" s="192"/>
      <c r="H369" s="192"/>
      <c r="I369" s="204"/>
      <c r="J369" s="193"/>
      <c r="K369" s="205">
        <v>0</v>
      </c>
      <c r="L369" s="205">
        <v>5332446.68</v>
      </c>
      <c r="M369" s="205">
        <v>0</v>
      </c>
      <c r="N369" s="206" t="s">
        <v>188</v>
      </c>
      <c r="O369" s="206" t="s">
        <v>808</v>
      </c>
      <c r="P369" s="207">
        <v>11462</v>
      </c>
      <c r="Q369" s="207">
        <v>11784</v>
      </c>
      <c r="R369" s="250">
        <f>SUM(P369+Q369)</f>
        <v>23246</v>
      </c>
      <c r="AC369" s="189"/>
    </row>
    <row r="370" spans="1:29" s="50" customFormat="1" x14ac:dyDescent="0.2">
      <c r="A370" s="247"/>
      <c r="B370" s="200"/>
      <c r="C370" s="208" t="s">
        <v>610</v>
      </c>
      <c r="D370" s="202"/>
      <c r="E370" s="203" t="s">
        <v>343</v>
      </c>
      <c r="F370" s="192">
        <v>1.5</v>
      </c>
      <c r="G370" s="192">
        <v>1.5</v>
      </c>
      <c r="H370" s="192">
        <v>1.5</v>
      </c>
      <c r="I370" s="204"/>
      <c r="J370" s="193">
        <f t="shared" si="6"/>
        <v>100</v>
      </c>
      <c r="K370" s="205"/>
      <c r="L370" s="205"/>
      <c r="M370" s="205"/>
      <c r="N370" s="206"/>
      <c r="O370" s="206"/>
      <c r="P370" s="207"/>
      <c r="Q370" s="207"/>
      <c r="R370" s="248"/>
    </row>
    <row r="371" spans="1:29" s="50" customFormat="1" ht="38.25" x14ac:dyDescent="0.2">
      <c r="A371" s="247" t="s">
        <v>235</v>
      </c>
      <c r="B371" s="200"/>
      <c r="C371" s="201" t="s">
        <v>479</v>
      </c>
      <c r="D371" s="202"/>
      <c r="E371" s="203"/>
      <c r="F371" s="192"/>
      <c r="G371" s="192"/>
      <c r="H371" s="192"/>
      <c r="I371" s="204"/>
      <c r="J371" s="193"/>
      <c r="K371" s="205">
        <v>0</v>
      </c>
      <c r="L371" s="205">
        <v>6209960.8499999996</v>
      </c>
      <c r="M371" s="205">
        <v>6105942.9900000002</v>
      </c>
      <c r="N371" s="206" t="s">
        <v>207</v>
      </c>
      <c r="O371" s="206" t="s">
        <v>809</v>
      </c>
      <c r="P371" s="207">
        <v>4862</v>
      </c>
      <c r="Q371" s="207">
        <v>4429</v>
      </c>
      <c r="R371" s="250">
        <f>SUM(P371+Q371)</f>
        <v>9291</v>
      </c>
    </row>
    <row r="372" spans="1:29" s="50" customFormat="1" x14ac:dyDescent="0.2">
      <c r="A372" s="247"/>
      <c r="B372" s="200"/>
      <c r="C372" s="208" t="s">
        <v>610</v>
      </c>
      <c r="D372" s="202"/>
      <c r="E372" s="203" t="s">
        <v>343</v>
      </c>
      <c r="F372" s="192">
        <v>1.5</v>
      </c>
      <c r="G372" s="192">
        <v>1.5</v>
      </c>
      <c r="H372" s="192">
        <v>1.5</v>
      </c>
      <c r="I372" s="204"/>
      <c r="J372" s="193">
        <f t="shared" si="6"/>
        <v>100</v>
      </c>
      <c r="K372" s="205"/>
      <c r="L372" s="205"/>
      <c r="M372" s="205"/>
      <c r="N372" s="206"/>
      <c r="O372" s="206"/>
      <c r="P372" s="207"/>
      <c r="Q372" s="207"/>
      <c r="R372" s="248"/>
    </row>
    <row r="373" spans="1:29" s="50" customFormat="1" ht="25.5" x14ac:dyDescent="0.2">
      <c r="A373" s="247" t="s">
        <v>236</v>
      </c>
      <c r="B373" s="200"/>
      <c r="C373" s="201" t="s">
        <v>480</v>
      </c>
      <c r="D373" s="202"/>
      <c r="E373" s="203"/>
      <c r="F373" s="192"/>
      <c r="G373" s="192"/>
      <c r="H373" s="192"/>
      <c r="I373" s="204"/>
      <c r="J373" s="193"/>
      <c r="K373" s="205">
        <v>0</v>
      </c>
      <c r="L373" s="205">
        <v>5749472.8099999996</v>
      </c>
      <c r="M373" s="205">
        <v>5653005.75</v>
      </c>
      <c r="N373" s="206" t="s">
        <v>207</v>
      </c>
      <c r="O373" s="206" t="s">
        <v>810</v>
      </c>
      <c r="P373" s="207">
        <v>4862</v>
      </c>
      <c r="Q373" s="207">
        <v>4429</v>
      </c>
      <c r="R373" s="250">
        <f>SUM(P373+Q373)</f>
        <v>9291</v>
      </c>
    </row>
    <row r="374" spans="1:29" s="50" customFormat="1" x14ac:dyDescent="0.2">
      <c r="A374" s="247"/>
      <c r="B374" s="200"/>
      <c r="C374" s="208" t="s">
        <v>668</v>
      </c>
      <c r="D374" s="202"/>
      <c r="E374" s="203" t="s">
        <v>343</v>
      </c>
      <c r="F374" s="192">
        <v>1.5</v>
      </c>
      <c r="G374" s="192">
        <v>1.5</v>
      </c>
      <c r="H374" s="192">
        <v>1.5</v>
      </c>
      <c r="I374" s="204"/>
      <c r="J374" s="193">
        <f t="shared" si="6"/>
        <v>100</v>
      </c>
      <c r="K374" s="205"/>
      <c r="L374" s="205"/>
      <c r="M374" s="205"/>
      <c r="N374" s="206"/>
      <c r="O374" s="206"/>
      <c r="P374" s="207"/>
      <c r="Q374" s="207"/>
      <c r="R374" s="248"/>
    </row>
    <row r="375" spans="1:29" s="50" customFormat="1" ht="25.5" x14ac:dyDescent="0.2">
      <c r="A375" s="247" t="s">
        <v>295</v>
      </c>
      <c r="B375" s="200"/>
      <c r="C375" s="201" t="s">
        <v>481</v>
      </c>
      <c r="D375" s="202"/>
      <c r="E375" s="203"/>
      <c r="F375" s="192"/>
      <c r="G375" s="192"/>
      <c r="H375" s="192"/>
      <c r="I375" s="204"/>
      <c r="J375" s="193"/>
      <c r="K375" s="205">
        <v>0</v>
      </c>
      <c r="L375" s="205">
        <v>5136396.78</v>
      </c>
      <c r="M375" s="205">
        <v>5050237.7300000004</v>
      </c>
      <c r="N375" s="206" t="s">
        <v>207</v>
      </c>
      <c r="O375" s="206" t="s">
        <v>811</v>
      </c>
      <c r="P375" s="207">
        <v>4862</v>
      </c>
      <c r="Q375" s="207">
        <v>4429</v>
      </c>
      <c r="R375" s="250">
        <f>SUM(P375+Q375)</f>
        <v>9291</v>
      </c>
    </row>
    <row r="376" spans="1:29" s="50" customFormat="1" x14ac:dyDescent="0.2">
      <c r="A376" s="247"/>
      <c r="B376" s="200"/>
      <c r="C376" s="208" t="s">
        <v>665</v>
      </c>
      <c r="D376" s="202"/>
      <c r="E376" s="203" t="s">
        <v>343</v>
      </c>
      <c r="F376" s="192">
        <v>1.5</v>
      </c>
      <c r="G376" s="192">
        <v>1.5</v>
      </c>
      <c r="H376" s="192">
        <v>1.5</v>
      </c>
      <c r="I376" s="204"/>
      <c r="J376" s="193">
        <f t="shared" si="6"/>
        <v>100</v>
      </c>
      <c r="K376" s="205"/>
      <c r="L376" s="205"/>
      <c r="M376" s="205"/>
      <c r="N376" s="206"/>
      <c r="O376" s="206"/>
      <c r="P376" s="207"/>
      <c r="Q376" s="207"/>
      <c r="R376" s="248"/>
    </row>
    <row r="377" spans="1:29" s="50" customFormat="1" ht="25.5" x14ac:dyDescent="0.2">
      <c r="A377" s="247" t="s">
        <v>237</v>
      </c>
      <c r="B377" s="200"/>
      <c r="C377" s="201" t="s">
        <v>482</v>
      </c>
      <c r="D377" s="202"/>
      <c r="E377" s="203"/>
      <c r="F377" s="192"/>
      <c r="G377" s="192"/>
      <c r="H377" s="192"/>
      <c r="I377" s="204"/>
      <c r="J377" s="193"/>
      <c r="K377" s="205">
        <v>0</v>
      </c>
      <c r="L377" s="205">
        <v>5300299.7699999996</v>
      </c>
      <c r="M377" s="205">
        <v>0</v>
      </c>
      <c r="N377" s="206" t="s">
        <v>143</v>
      </c>
      <c r="O377" s="206" t="s">
        <v>863</v>
      </c>
      <c r="P377" s="207">
        <v>10721</v>
      </c>
      <c r="Q377" s="207">
        <v>10470</v>
      </c>
      <c r="R377" s="250">
        <f>SUM(P377+Q377)</f>
        <v>21191</v>
      </c>
    </row>
    <row r="378" spans="1:29" s="50" customFormat="1" x14ac:dyDescent="0.2">
      <c r="A378" s="247"/>
      <c r="B378" s="200"/>
      <c r="C378" s="208" t="s">
        <v>609</v>
      </c>
      <c r="D378" s="202"/>
      <c r="E378" s="203" t="s">
        <v>343</v>
      </c>
      <c r="F378" s="192">
        <v>1.5</v>
      </c>
      <c r="G378" s="192">
        <v>1.5</v>
      </c>
      <c r="H378" s="192">
        <v>1.47</v>
      </c>
      <c r="I378" s="204"/>
      <c r="J378" s="193">
        <f t="shared" si="6"/>
        <v>98</v>
      </c>
      <c r="K378" s="205"/>
      <c r="L378" s="205"/>
      <c r="M378" s="205"/>
      <c r="N378" s="206"/>
      <c r="O378" s="206"/>
      <c r="P378" s="207"/>
      <c r="Q378" s="207"/>
      <c r="R378" s="248"/>
    </row>
    <row r="379" spans="1:29" s="50" customFormat="1" ht="38.25" x14ac:dyDescent="0.2">
      <c r="A379" s="247" t="s">
        <v>238</v>
      </c>
      <c r="B379" s="200"/>
      <c r="C379" s="201" t="s">
        <v>483</v>
      </c>
      <c r="D379" s="202"/>
      <c r="E379" s="203"/>
      <c r="F379" s="192"/>
      <c r="G379" s="192"/>
      <c r="H379" s="192"/>
      <c r="I379" s="204"/>
      <c r="J379" s="193"/>
      <c r="K379" s="205">
        <v>0</v>
      </c>
      <c r="L379" s="205">
        <v>6093002.2599999998</v>
      </c>
      <c r="M379" s="205">
        <v>5990444.8600000003</v>
      </c>
      <c r="N379" s="206" t="s">
        <v>197</v>
      </c>
      <c r="O379" s="206" t="s">
        <v>812</v>
      </c>
      <c r="P379" s="207">
        <v>9739</v>
      </c>
      <c r="Q379" s="207">
        <v>9753</v>
      </c>
      <c r="R379" s="250">
        <f>SUM(P379+Q379)</f>
        <v>19492</v>
      </c>
    </row>
    <row r="380" spans="1:29" s="50" customFormat="1" x14ac:dyDescent="0.2">
      <c r="A380" s="247"/>
      <c r="B380" s="200"/>
      <c r="C380" s="208" t="s">
        <v>649</v>
      </c>
      <c r="D380" s="202"/>
      <c r="E380" s="203" t="s">
        <v>343</v>
      </c>
      <c r="F380" s="192">
        <v>1.5</v>
      </c>
      <c r="G380" s="192">
        <v>1.5</v>
      </c>
      <c r="H380" s="192">
        <v>1.5</v>
      </c>
      <c r="I380" s="204"/>
      <c r="J380" s="193">
        <f t="shared" si="6"/>
        <v>100</v>
      </c>
      <c r="K380" s="205"/>
      <c r="L380" s="205"/>
      <c r="M380" s="205"/>
      <c r="N380" s="206"/>
      <c r="O380" s="206"/>
      <c r="P380" s="207"/>
      <c r="Q380" s="207"/>
      <c r="R380" s="248"/>
    </row>
    <row r="381" spans="1:29" s="50" customFormat="1" ht="51" x14ac:dyDescent="0.2">
      <c r="A381" s="247" t="s">
        <v>871</v>
      </c>
      <c r="B381" s="200"/>
      <c r="C381" s="201" t="s">
        <v>484</v>
      </c>
      <c r="D381" s="202"/>
      <c r="E381" s="203"/>
      <c r="F381" s="192"/>
      <c r="G381" s="192"/>
      <c r="H381" s="192"/>
      <c r="I381" s="204"/>
      <c r="J381" s="193"/>
      <c r="K381" s="205">
        <v>0</v>
      </c>
      <c r="L381" s="205">
        <v>5348853.82</v>
      </c>
      <c r="M381" s="205">
        <v>5170558.6900000004</v>
      </c>
      <c r="N381" s="206" t="s">
        <v>197</v>
      </c>
      <c r="O381" s="206" t="s">
        <v>864</v>
      </c>
      <c r="P381" s="207">
        <v>9739</v>
      </c>
      <c r="Q381" s="207">
        <v>9753</v>
      </c>
      <c r="R381" s="250">
        <f>SUM(P381+Q381)</f>
        <v>19492</v>
      </c>
    </row>
    <row r="382" spans="1:29" s="50" customFormat="1" x14ac:dyDescent="0.2">
      <c r="A382" s="247"/>
      <c r="B382" s="200"/>
      <c r="C382" s="208" t="s">
        <v>609</v>
      </c>
      <c r="D382" s="202"/>
      <c r="E382" s="203" t="s">
        <v>343</v>
      </c>
      <c r="F382" s="192">
        <v>1.5</v>
      </c>
      <c r="G382" s="192">
        <v>1.5</v>
      </c>
      <c r="H382" s="192">
        <v>1.5</v>
      </c>
      <c r="I382" s="204"/>
      <c r="J382" s="193">
        <f t="shared" si="6"/>
        <v>100</v>
      </c>
      <c r="K382" s="205"/>
      <c r="L382" s="205"/>
      <c r="M382" s="205"/>
      <c r="N382" s="206"/>
      <c r="O382" s="206"/>
      <c r="P382" s="207"/>
      <c r="Q382" s="207"/>
      <c r="R382" s="248"/>
    </row>
    <row r="383" spans="1:29" s="50" customFormat="1" ht="25.5" x14ac:dyDescent="0.2">
      <c r="A383" s="247" t="s">
        <v>872</v>
      </c>
      <c r="B383" s="200"/>
      <c r="C383" s="201" t="s">
        <v>485</v>
      </c>
      <c r="D383" s="202"/>
      <c r="E383" s="203"/>
      <c r="F383" s="192"/>
      <c r="G383" s="192"/>
      <c r="H383" s="192"/>
      <c r="I383" s="204"/>
      <c r="J383" s="193"/>
      <c r="K383" s="205">
        <v>0</v>
      </c>
      <c r="L383" s="205">
        <v>5130785.54</v>
      </c>
      <c r="M383" s="205">
        <v>4961241.54</v>
      </c>
      <c r="N383" s="206" t="s">
        <v>163</v>
      </c>
      <c r="O383" s="206" t="s">
        <v>813</v>
      </c>
      <c r="P383" s="207">
        <v>5881</v>
      </c>
      <c r="Q383" s="207">
        <v>5900</v>
      </c>
      <c r="R383" s="250">
        <f>SUM(P383+Q383)</f>
        <v>11781</v>
      </c>
    </row>
    <row r="384" spans="1:29" s="50" customFormat="1" x14ac:dyDescent="0.2">
      <c r="A384" s="247"/>
      <c r="B384" s="200"/>
      <c r="C384" s="208" t="s">
        <v>610</v>
      </c>
      <c r="D384" s="202"/>
      <c r="E384" s="203" t="s">
        <v>343</v>
      </c>
      <c r="F384" s="192">
        <v>1.5</v>
      </c>
      <c r="G384" s="192">
        <v>1.5</v>
      </c>
      <c r="H384" s="192">
        <v>1.5</v>
      </c>
      <c r="I384" s="204"/>
      <c r="J384" s="193">
        <f t="shared" si="6"/>
        <v>100</v>
      </c>
      <c r="K384" s="205"/>
      <c r="L384" s="205"/>
      <c r="M384" s="205"/>
      <c r="N384" s="206"/>
      <c r="O384" s="206"/>
      <c r="P384" s="207"/>
      <c r="Q384" s="207"/>
      <c r="R384" s="248"/>
    </row>
    <row r="385" spans="1:18" s="50" customFormat="1" ht="25.5" x14ac:dyDescent="0.2">
      <c r="A385" s="247" t="s">
        <v>873</v>
      </c>
      <c r="B385" s="200"/>
      <c r="C385" s="201" t="s">
        <v>486</v>
      </c>
      <c r="D385" s="202"/>
      <c r="E385" s="203"/>
      <c r="F385" s="192"/>
      <c r="G385" s="192"/>
      <c r="H385" s="192"/>
      <c r="I385" s="204"/>
      <c r="J385" s="193"/>
      <c r="K385" s="205">
        <v>0</v>
      </c>
      <c r="L385" s="205">
        <v>5623457.9000000004</v>
      </c>
      <c r="M385" s="205">
        <v>5544728.5099999998</v>
      </c>
      <c r="N385" s="206" t="s">
        <v>180</v>
      </c>
      <c r="O385" s="206" t="s">
        <v>814</v>
      </c>
      <c r="P385" s="207">
        <v>20351</v>
      </c>
      <c r="Q385" s="207">
        <v>19800</v>
      </c>
      <c r="R385" s="250">
        <f>SUM(P385+Q385)</f>
        <v>40151</v>
      </c>
    </row>
    <row r="386" spans="1:18" s="50" customFormat="1" x14ac:dyDescent="0.2">
      <c r="A386" s="247"/>
      <c r="B386" s="200"/>
      <c r="C386" s="208" t="s">
        <v>609</v>
      </c>
      <c r="D386" s="202"/>
      <c r="E386" s="203" t="s">
        <v>343</v>
      </c>
      <c r="F386" s="192">
        <v>1.5</v>
      </c>
      <c r="G386" s="192">
        <v>1.5</v>
      </c>
      <c r="H386" s="192">
        <v>1.5</v>
      </c>
      <c r="I386" s="204"/>
      <c r="J386" s="193">
        <f t="shared" si="6"/>
        <v>100</v>
      </c>
      <c r="K386" s="205"/>
      <c r="L386" s="205"/>
      <c r="M386" s="205"/>
      <c r="N386" s="206"/>
      <c r="O386" s="206"/>
      <c r="P386" s="207"/>
      <c r="Q386" s="207"/>
      <c r="R386" s="248"/>
    </row>
    <row r="387" spans="1:18" s="50" customFormat="1" ht="25.5" x14ac:dyDescent="0.2">
      <c r="A387" s="247" t="s">
        <v>874</v>
      </c>
      <c r="B387" s="200"/>
      <c r="C387" s="201" t="s">
        <v>487</v>
      </c>
      <c r="D387" s="202"/>
      <c r="E387" s="203"/>
      <c r="F387" s="192"/>
      <c r="G387" s="192"/>
      <c r="H387" s="192"/>
      <c r="I387" s="204"/>
      <c r="J387" s="193"/>
      <c r="K387" s="205">
        <v>0</v>
      </c>
      <c r="L387" s="205">
        <v>5172503.67</v>
      </c>
      <c r="M387" s="205">
        <v>5085829.55</v>
      </c>
      <c r="N387" s="206" t="s">
        <v>180</v>
      </c>
      <c r="O387" s="206" t="s">
        <v>815</v>
      </c>
      <c r="P387" s="207">
        <v>20351</v>
      </c>
      <c r="Q387" s="207">
        <v>19800</v>
      </c>
      <c r="R387" s="250">
        <f>SUM(P387+Q387)</f>
        <v>40151</v>
      </c>
    </row>
    <row r="388" spans="1:18" s="50" customFormat="1" x14ac:dyDescent="0.2">
      <c r="A388" s="247"/>
      <c r="B388" s="200"/>
      <c r="C388" s="208" t="s">
        <v>610</v>
      </c>
      <c r="D388" s="202"/>
      <c r="E388" s="203" t="s">
        <v>343</v>
      </c>
      <c r="F388" s="192">
        <v>1.5</v>
      </c>
      <c r="G388" s="192">
        <v>1.5</v>
      </c>
      <c r="H388" s="192">
        <v>1.5</v>
      </c>
      <c r="I388" s="204"/>
      <c r="J388" s="193">
        <f t="shared" si="6"/>
        <v>100</v>
      </c>
      <c r="K388" s="205"/>
      <c r="L388" s="205"/>
      <c r="M388" s="205"/>
      <c r="N388" s="206"/>
      <c r="O388" s="206"/>
      <c r="P388" s="207"/>
      <c r="Q388" s="207"/>
      <c r="R388" s="248"/>
    </row>
    <row r="389" spans="1:18" s="50" customFormat="1" ht="38.25" x14ac:dyDescent="0.2">
      <c r="A389" s="247" t="s">
        <v>875</v>
      </c>
      <c r="B389" s="200"/>
      <c r="C389" s="201" t="s">
        <v>488</v>
      </c>
      <c r="D389" s="202"/>
      <c r="E389" s="203"/>
      <c r="F389" s="192"/>
      <c r="G389" s="192"/>
      <c r="H389" s="192"/>
      <c r="I389" s="204"/>
      <c r="J389" s="193"/>
      <c r="K389" s="205">
        <v>0</v>
      </c>
      <c r="L389" s="205">
        <v>5117668.74</v>
      </c>
      <c r="M389" s="205">
        <v>5009945.3</v>
      </c>
      <c r="N389" s="206" t="s">
        <v>180</v>
      </c>
      <c r="O389" s="206" t="s">
        <v>209</v>
      </c>
      <c r="P389" s="207">
        <v>20351</v>
      </c>
      <c r="Q389" s="207">
        <v>19800</v>
      </c>
      <c r="R389" s="250">
        <f>SUM(P389+Q389)</f>
        <v>40151</v>
      </c>
    </row>
    <row r="390" spans="1:18" s="50" customFormat="1" x14ac:dyDescent="0.2">
      <c r="A390" s="247"/>
      <c r="B390" s="200"/>
      <c r="C390" s="208" t="s">
        <v>609</v>
      </c>
      <c r="D390" s="202"/>
      <c r="E390" s="203" t="s">
        <v>343</v>
      </c>
      <c r="F390" s="192">
        <v>1.5</v>
      </c>
      <c r="G390" s="192">
        <v>1.5</v>
      </c>
      <c r="H390" s="192">
        <v>1.5</v>
      </c>
      <c r="I390" s="204"/>
      <c r="J390" s="193">
        <f t="shared" si="6"/>
        <v>100</v>
      </c>
      <c r="K390" s="205"/>
      <c r="L390" s="205"/>
      <c r="M390" s="205"/>
      <c r="N390" s="206"/>
      <c r="O390" s="206"/>
      <c r="P390" s="207"/>
      <c r="Q390" s="207"/>
      <c r="R390" s="248"/>
    </row>
    <row r="391" spans="1:18" s="50" customFormat="1" ht="25.5" x14ac:dyDescent="0.2">
      <c r="A391" s="247" t="s">
        <v>876</v>
      </c>
      <c r="B391" s="200"/>
      <c r="C391" s="201" t="s">
        <v>489</v>
      </c>
      <c r="D391" s="202"/>
      <c r="E391" s="203"/>
      <c r="F391" s="192"/>
      <c r="G391" s="192"/>
      <c r="H391" s="192"/>
      <c r="I391" s="204"/>
      <c r="J391" s="193"/>
      <c r="K391" s="205">
        <v>0</v>
      </c>
      <c r="L391" s="205">
        <v>6272067.4400000004</v>
      </c>
      <c r="M391" s="205">
        <v>6167418.25</v>
      </c>
      <c r="N391" s="206" t="s">
        <v>202</v>
      </c>
      <c r="O391" s="206" t="s">
        <v>816</v>
      </c>
      <c r="P391" s="207">
        <v>17686</v>
      </c>
      <c r="Q391" s="207">
        <v>17606</v>
      </c>
      <c r="R391" s="250">
        <f>SUM(P391+Q391)</f>
        <v>35292</v>
      </c>
    </row>
    <row r="392" spans="1:18" s="50" customFormat="1" x14ac:dyDescent="0.2">
      <c r="A392" s="247"/>
      <c r="B392" s="200"/>
      <c r="C392" s="208" t="s">
        <v>609</v>
      </c>
      <c r="D392" s="202"/>
      <c r="E392" s="203" t="s">
        <v>343</v>
      </c>
      <c r="F392" s="192">
        <v>1.5</v>
      </c>
      <c r="G392" s="192">
        <v>1.5</v>
      </c>
      <c r="H392" s="192">
        <v>1.5</v>
      </c>
      <c r="I392" s="204"/>
      <c r="J392" s="193">
        <f t="shared" si="6"/>
        <v>100</v>
      </c>
      <c r="K392" s="205"/>
      <c r="L392" s="205"/>
      <c r="M392" s="205"/>
      <c r="N392" s="206"/>
      <c r="O392" s="206"/>
      <c r="P392" s="207"/>
      <c r="Q392" s="207"/>
      <c r="R392" s="248"/>
    </row>
    <row r="393" spans="1:18" s="50" customFormat="1" ht="38.25" x14ac:dyDescent="0.2">
      <c r="A393" s="247" t="s">
        <v>877</v>
      </c>
      <c r="B393" s="200"/>
      <c r="C393" s="201" t="s">
        <v>490</v>
      </c>
      <c r="D393" s="202"/>
      <c r="E393" s="203"/>
      <c r="F393" s="192"/>
      <c r="G393" s="192"/>
      <c r="H393" s="192"/>
      <c r="I393" s="204"/>
      <c r="J393" s="193"/>
      <c r="K393" s="205">
        <v>0</v>
      </c>
      <c r="L393" s="205">
        <v>5380317.71</v>
      </c>
      <c r="M393" s="205">
        <v>0</v>
      </c>
      <c r="N393" s="206" t="s">
        <v>202</v>
      </c>
      <c r="O393" s="206" t="s">
        <v>817</v>
      </c>
      <c r="P393" s="207">
        <v>17686</v>
      </c>
      <c r="Q393" s="207">
        <v>17606</v>
      </c>
      <c r="R393" s="250">
        <f>SUM(P393+Q393)</f>
        <v>35292</v>
      </c>
    </row>
    <row r="394" spans="1:18" s="50" customFormat="1" x14ac:dyDescent="0.2">
      <c r="A394" s="247"/>
      <c r="B394" s="200"/>
      <c r="C394" s="208" t="s">
        <v>610</v>
      </c>
      <c r="D394" s="202"/>
      <c r="E394" s="203" t="s">
        <v>343</v>
      </c>
      <c r="F394" s="192">
        <v>1.5</v>
      </c>
      <c r="G394" s="192">
        <v>1.5</v>
      </c>
      <c r="H394" s="192">
        <v>1.5</v>
      </c>
      <c r="I394" s="204"/>
      <c r="J394" s="193">
        <f t="shared" si="6"/>
        <v>100</v>
      </c>
      <c r="K394" s="205"/>
      <c r="L394" s="205"/>
      <c r="M394" s="205"/>
      <c r="N394" s="206"/>
      <c r="O394" s="206"/>
      <c r="P394" s="207"/>
      <c r="Q394" s="207"/>
      <c r="R394" s="248"/>
    </row>
    <row r="395" spans="1:18" s="50" customFormat="1" ht="25.5" x14ac:dyDescent="0.2">
      <c r="A395" s="247" t="s">
        <v>878</v>
      </c>
      <c r="B395" s="200"/>
      <c r="C395" s="201" t="s">
        <v>491</v>
      </c>
      <c r="D395" s="202"/>
      <c r="E395" s="203"/>
      <c r="F395" s="192"/>
      <c r="G395" s="192"/>
      <c r="H395" s="192"/>
      <c r="I395" s="204"/>
      <c r="J395" s="193"/>
      <c r="K395" s="205">
        <v>0</v>
      </c>
      <c r="L395" s="205">
        <v>5699188.6100000003</v>
      </c>
      <c r="M395" s="205">
        <v>5604050.5199999996</v>
      </c>
      <c r="N395" s="206" t="s">
        <v>175</v>
      </c>
      <c r="O395" s="206" t="s">
        <v>184</v>
      </c>
      <c r="P395" s="207">
        <v>63504</v>
      </c>
      <c r="Q395" s="207">
        <v>61792</v>
      </c>
      <c r="R395" s="250">
        <f>SUM(P395+Q395)</f>
        <v>125296</v>
      </c>
    </row>
    <row r="396" spans="1:18" s="50" customFormat="1" x14ac:dyDescent="0.2">
      <c r="A396" s="247"/>
      <c r="B396" s="200"/>
      <c r="C396" s="208" t="s">
        <v>610</v>
      </c>
      <c r="D396" s="202"/>
      <c r="E396" s="203" t="s">
        <v>343</v>
      </c>
      <c r="F396" s="192">
        <v>1.5</v>
      </c>
      <c r="G396" s="192">
        <v>1.5</v>
      </c>
      <c r="H396" s="192">
        <v>1.5</v>
      </c>
      <c r="I396" s="204"/>
      <c r="J396" s="193">
        <f t="shared" si="6"/>
        <v>100</v>
      </c>
      <c r="K396" s="205"/>
      <c r="L396" s="205"/>
      <c r="M396" s="205"/>
      <c r="N396" s="206"/>
      <c r="O396" s="206"/>
      <c r="P396" s="207"/>
      <c r="Q396" s="207"/>
      <c r="R396" s="248"/>
    </row>
    <row r="397" spans="1:18" s="50" customFormat="1" ht="38.25" x14ac:dyDescent="0.2">
      <c r="A397" s="247" t="s">
        <v>879</v>
      </c>
      <c r="B397" s="200"/>
      <c r="C397" s="201" t="s">
        <v>492</v>
      </c>
      <c r="D397" s="202"/>
      <c r="E397" s="203"/>
      <c r="F397" s="192"/>
      <c r="G397" s="192"/>
      <c r="H397" s="192"/>
      <c r="I397" s="204"/>
      <c r="J397" s="193"/>
      <c r="K397" s="205">
        <v>0</v>
      </c>
      <c r="L397" s="205">
        <v>5128223.58</v>
      </c>
      <c r="M397" s="205">
        <v>5042724.5599999996</v>
      </c>
      <c r="N397" s="206" t="s">
        <v>205</v>
      </c>
      <c r="O397" s="206" t="s">
        <v>818</v>
      </c>
      <c r="P397" s="207">
        <v>84697</v>
      </c>
      <c r="Q397" s="207">
        <v>78327</v>
      </c>
      <c r="R397" s="250">
        <f>SUM(P397+Q397)</f>
        <v>163024</v>
      </c>
    </row>
    <row r="398" spans="1:18" s="50" customFormat="1" x14ac:dyDescent="0.2">
      <c r="A398" s="247"/>
      <c r="B398" s="200"/>
      <c r="C398" s="208" t="s">
        <v>646</v>
      </c>
      <c r="D398" s="202"/>
      <c r="E398" s="203" t="s">
        <v>343</v>
      </c>
      <c r="F398" s="192">
        <v>1.5</v>
      </c>
      <c r="G398" s="192">
        <v>1.5</v>
      </c>
      <c r="H398" s="192">
        <v>1.5</v>
      </c>
      <c r="I398" s="204"/>
      <c r="J398" s="193">
        <f t="shared" si="6"/>
        <v>100</v>
      </c>
      <c r="K398" s="205"/>
      <c r="L398" s="205"/>
      <c r="M398" s="205"/>
      <c r="N398" s="206"/>
      <c r="O398" s="206"/>
      <c r="P398" s="207"/>
      <c r="Q398" s="207"/>
      <c r="R398" s="248"/>
    </row>
    <row r="399" spans="1:18" s="50" customFormat="1" ht="25.5" x14ac:dyDescent="0.2">
      <c r="A399" s="247" t="s">
        <v>880</v>
      </c>
      <c r="B399" s="200"/>
      <c r="C399" s="201" t="s">
        <v>493</v>
      </c>
      <c r="D399" s="202"/>
      <c r="E399" s="203"/>
      <c r="F399" s="192"/>
      <c r="G399" s="192"/>
      <c r="H399" s="192"/>
      <c r="I399" s="204"/>
      <c r="J399" s="193"/>
      <c r="K399" s="205">
        <v>0</v>
      </c>
      <c r="L399" s="205">
        <v>5657734.7400000002</v>
      </c>
      <c r="M399" s="205">
        <v>5563328.4699999997</v>
      </c>
      <c r="N399" s="206" t="s">
        <v>176</v>
      </c>
      <c r="O399" s="206" t="s">
        <v>208</v>
      </c>
      <c r="P399" s="207">
        <v>12048</v>
      </c>
      <c r="Q399" s="207">
        <v>11748</v>
      </c>
      <c r="R399" s="250">
        <f>SUM(P399+Q399)</f>
        <v>23796</v>
      </c>
    </row>
    <row r="400" spans="1:18" s="50" customFormat="1" x14ac:dyDescent="0.2">
      <c r="A400" s="247"/>
      <c r="B400" s="200"/>
      <c r="C400" s="208" t="s">
        <v>609</v>
      </c>
      <c r="D400" s="202"/>
      <c r="E400" s="203" t="s">
        <v>343</v>
      </c>
      <c r="F400" s="192">
        <v>1.5</v>
      </c>
      <c r="G400" s="192">
        <v>1.5</v>
      </c>
      <c r="H400" s="192">
        <v>1.5</v>
      </c>
      <c r="I400" s="204"/>
      <c r="J400" s="193">
        <f t="shared" si="6"/>
        <v>100</v>
      </c>
      <c r="K400" s="205"/>
      <c r="L400" s="205"/>
      <c r="M400" s="205"/>
      <c r="N400" s="206"/>
      <c r="O400" s="206"/>
      <c r="P400" s="207"/>
      <c r="Q400" s="207"/>
      <c r="R400" s="248"/>
    </row>
    <row r="401" spans="1:18" s="50" customFormat="1" ht="25.5" x14ac:dyDescent="0.2">
      <c r="A401" s="247" t="s">
        <v>881</v>
      </c>
      <c r="B401" s="200"/>
      <c r="C401" s="201" t="s">
        <v>494</v>
      </c>
      <c r="D401" s="202"/>
      <c r="E401" s="203"/>
      <c r="F401" s="192"/>
      <c r="G401" s="192"/>
      <c r="H401" s="192"/>
      <c r="I401" s="204"/>
      <c r="J401" s="193"/>
      <c r="K401" s="205">
        <v>0</v>
      </c>
      <c r="L401" s="205">
        <v>586621.66</v>
      </c>
      <c r="M401" s="205">
        <v>571970.09</v>
      </c>
      <c r="N401" s="206" t="s">
        <v>139</v>
      </c>
      <c r="O401" s="206" t="s">
        <v>139</v>
      </c>
      <c r="P401" s="207">
        <v>21533</v>
      </c>
      <c r="Q401" s="207">
        <v>20572</v>
      </c>
      <c r="R401" s="250">
        <f>SUM(P401+Q401)</f>
        <v>42105</v>
      </c>
    </row>
    <row r="402" spans="1:18" s="50" customFormat="1" x14ac:dyDescent="0.2">
      <c r="A402" s="247"/>
      <c r="B402" s="200"/>
      <c r="C402" s="208" t="s">
        <v>669</v>
      </c>
      <c r="D402" s="202"/>
      <c r="E402" s="203" t="s">
        <v>343</v>
      </c>
      <c r="F402" s="192">
        <v>1.25</v>
      </c>
      <c r="G402" s="192">
        <v>1.25</v>
      </c>
      <c r="H402" s="192">
        <v>1.25</v>
      </c>
      <c r="I402" s="204"/>
      <c r="J402" s="193">
        <f t="shared" si="6"/>
        <v>100</v>
      </c>
      <c r="K402" s="205"/>
      <c r="L402" s="205"/>
      <c r="M402" s="205"/>
      <c r="N402" s="206"/>
      <c r="O402" s="206"/>
      <c r="P402" s="207"/>
      <c r="Q402" s="207"/>
      <c r="R402" s="248"/>
    </row>
    <row r="403" spans="1:18" s="50" customFormat="1" ht="38.25" x14ac:dyDescent="0.2">
      <c r="A403" s="247" t="s">
        <v>882</v>
      </c>
      <c r="B403" s="200"/>
      <c r="C403" s="201" t="s">
        <v>495</v>
      </c>
      <c r="D403" s="202"/>
      <c r="E403" s="203"/>
      <c r="F403" s="192"/>
      <c r="G403" s="192"/>
      <c r="H403" s="192"/>
      <c r="I403" s="204"/>
      <c r="J403" s="193"/>
      <c r="K403" s="205">
        <v>0</v>
      </c>
      <c r="L403" s="205">
        <v>5699546.0300000003</v>
      </c>
      <c r="M403" s="205">
        <v>5692226.5599999996</v>
      </c>
      <c r="N403" s="206" t="s">
        <v>157</v>
      </c>
      <c r="O403" s="206" t="s">
        <v>819</v>
      </c>
      <c r="P403" s="207">
        <v>24040</v>
      </c>
      <c r="Q403" s="207">
        <v>23188</v>
      </c>
      <c r="R403" s="250">
        <f>SUM(P403+Q403)</f>
        <v>47228</v>
      </c>
    </row>
    <row r="404" spans="1:18" s="50" customFormat="1" x14ac:dyDescent="0.2">
      <c r="A404" s="247"/>
      <c r="B404" s="200"/>
      <c r="C404" s="208" t="s">
        <v>633</v>
      </c>
      <c r="D404" s="202"/>
      <c r="E404" s="203" t="s">
        <v>343</v>
      </c>
      <c r="F404" s="192">
        <v>1.5</v>
      </c>
      <c r="G404" s="192">
        <v>1.5</v>
      </c>
      <c r="H404" s="192">
        <v>1.5</v>
      </c>
      <c r="I404" s="204"/>
      <c r="J404" s="193">
        <f t="shared" si="6"/>
        <v>100</v>
      </c>
      <c r="K404" s="205"/>
      <c r="L404" s="205"/>
      <c r="M404" s="205"/>
      <c r="N404" s="206"/>
      <c r="O404" s="206"/>
      <c r="P404" s="207"/>
      <c r="Q404" s="207"/>
      <c r="R404" s="248"/>
    </row>
    <row r="405" spans="1:18" s="50" customFormat="1" ht="38.25" x14ac:dyDescent="0.2">
      <c r="A405" s="247" t="s">
        <v>883</v>
      </c>
      <c r="B405" s="200"/>
      <c r="C405" s="201" t="s">
        <v>496</v>
      </c>
      <c r="D405" s="202"/>
      <c r="E405" s="203"/>
      <c r="F405" s="192"/>
      <c r="G405" s="192"/>
      <c r="H405" s="192"/>
      <c r="I405" s="204"/>
      <c r="J405" s="193"/>
      <c r="K405" s="205">
        <v>0</v>
      </c>
      <c r="L405" s="205">
        <v>5113581.3499999996</v>
      </c>
      <c r="M405" s="205">
        <v>5080557.3099999996</v>
      </c>
      <c r="N405" s="206" t="s">
        <v>166</v>
      </c>
      <c r="O405" s="206" t="s">
        <v>200</v>
      </c>
      <c r="P405" s="207">
        <v>9599</v>
      </c>
      <c r="Q405" s="207">
        <v>9544</v>
      </c>
      <c r="R405" s="250">
        <f>SUM(P405+Q405)</f>
        <v>19143</v>
      </c>
    </row>
    <row r="406" spans="1:18" s="50" customFormat="1" x14ac:dyDescent="0.2">
      <c r="A406" s="247"/>
      <c r="B406" s="200"/>
      <c r="C406" s="208" t="s">
        <v>610</v>
      </c>
      <c r="D406" s="202"/>
      <c r="E406" s="203" t="s">
        <v>343</v>
      </c>
      <c r="F406" s="192">
        <v>1.5</v>
      </c>
      <c r="G406" s="192">
        <v>1.5</v>
      </c>
      <c r="H406" s="192">
        <v>1.5</v>
      </c>
      <c r="I406" s="204"/>
      <c r="J406" s="193">
        <f t="shared" si="6"/>
        <v>100</v>
      </c>
      <c r="K406" s="205"/>
      <c r="L406" s="205"/>
      <c r="M406" s="205"/>
      <c r="N406" s="206"/>
      <c r="O406" s="206"/>
      <c r="P406" s="207"/>
      <c r="Q406" s="207"/>
      <c r="R406" s="248"/>
    </row>
    <row r="407" spans="1:18" s="50" customFormat="1" ht="25.5" x14ac:dyDescent="0.2">
      <c r="A407" s="247" t="s">
        <v>884</v>
      </c>
      <c r="B407" s="200"/>
      <c r="C407" s="201" t="s">
        <v>497</v>
      </c>
      <c r="D407" s="202"/>
      <c r="E407" s="203"/>
      <c r="F407" s="192"/>
      <c r="G407" s="192"/>
      <c r="H407" s="192"/>
      <c r="I407" s="204"/>
      <c r="J407" s="193"/>
      <c r="K407" s="205">
        <v>0</v>
      </c>
      <c r="L407" s="205">
        <v>5442076.25</v>
      </c>
      <c r="M407" s="205">
        <v>5260673.71</v>
      </c>
      <c r="N407" s="206" t="s">
        <v>178</v>
      </c>
      <c r="O407" s="206" t="s">
        <v>820</v>
      </c>
      <c r="P407" s="207">
        <v>22105</v>
      </c>
      <c r="Q407" s="207">
        <v>20720</v>
      </c>
      <c r="R407" s="250">
        <f>SUM(P407+Q407)</f>
        <v>42825</v>
      </c>
    </row>
    <row r="408" spans="1:18" s="50" customFormat="1" x14ac:dyDescent="0.2">
      <c r="A408" s="247"/>
      <c r="B408" s="200"/>
      <c r="C408" s="208" t="s">
        <v>609</v>
      </c>
      <c r="D408" s="202"/>
      <c r="E408" s="203" t="s">
        <v>343</v>
      </c>
      <c r="F408" s="192">
        <v>1.5</v>
      </c>
      <c r="G408" s="192">
        <v>1.5</v>
      </c>
      <c r="H408" s="192">
        <v>1.5</v>
      </c>
      <c r="I408" s="204"/>
      <c r="J408" s="193">
        <f t="shared" si="6"/>
        <v>100</v>
      </c>
      <c r="K408" s="205"/>
      <c r="L408" s="205"/>
      <c r="M408" s="205"/>
      <c r="N408" s="206"/>
      <c r="O408" s="206"/>
      <c r="P408" s="207"/>
      <c r="Q408" s="207"/>
      <c r="R408" s="248"/>
    </row>
    <row r="409" spans="1:18" s="50" customFormat="1" ht="25.5" x14ac:dyDescent="0.2">
      <c r="A409" s="247" t="s">
        <v>885</v>
      </c>
      <c r="B409" s="200"/>
      <c r="C409" s="201" t="s">
        <v>498</v>
      </c>
      <c r="D409" s="202"/>
      <c r="E409" s="203"/>
      <c r="F409" s="192"/>
      <c r="G409" s="192"/>
      <c r="H409" s="192"/>
      <c r="I409" s="204"/>
      <c r="J409" s="193"/>
      <c r="K409" s="205">
        <v>0</v>
      </c>
      <c r="L409" s="205">
        <v>6534799.6299999999</v>
      </c>
      <c r="M409" s="205">
        <v>6425764.6399999997</v>
      </c>
      <c r="N409" s="206" t="s">
        <v>169</v>
      </c>
      <c r="O409" s="206" t="s">
        <v>821</v>
      </c>
      <c r="P409" s="207">
        <v>39965</v>
      </c>
      <c r="Q409" s="207">
        <v>39621</v>
      </c>
      <c r="R409" s="250">
        <f>SUM(P409+Q409)</f>
        <v>79586</v>
      </c>
    </row>
    <row r="410" spans="1:18" s="50" customFormat="1" x14ac:dyDescent="0.2">
      <c r="A410" s="247"/>
      <c r="B410" s="200"/>
      <c r="C410" s="208" t="s">
        <v>609</v>
      </c>
      <c r="D410" s="202"/>
      <c r="E410" s="203" t="s">
        <v>343</v>
      </c>
      <c r="F410" s="192">
        <v>1.5</v>
      </c>
      <c r="G410" s="192">
        <v>1.5</v>
      </c>
      <c r="H410" s="192">
        <v>1.5</v>
      </c>
      <c r="I410" s="204"/>
      <c r="J410" s="193">
        <f t="shared" si="6"/>
        <v>100</v>
      </c>
      <c r="K410" s="205"/>
      <c r="L410" s="205"/>
      <c r="M410" s="205"/>
      <c r="N410" s="206"/>
      <c r="O410" s="206"/>
      <c r="P410" s="207"/>
      <c r="Q410" s="207"/>
      <c r="R410" s="248"/>
    </row>
    <row r="411" spans="1:18" s="50" customFormat="1" ht="38.25" x14ac:dyDescent="0.2">
      <c r="A411" s="247" t="s">
        <v>886</v>
      </c>
      <c r="B411" s="200"/>
      <c r="C411" s="201" t="s">
        <v>499</v>
      </c>
      <c r="D411" s="202"/>
      <c r="E411" s="203"/>
      <c r="F411" s="192"/>
      <c r="G411" s="192"/>
      <c r="H411" s="192"/>
      <c r="I411" s="204"/>
      <c r="J411" s="193"/>
      <c r="K411" s="205">
        <v>0</v>
      </c>
      <c r="L411" s="205">
        <v>6333250.4699999997</v>
      </c>
      <c r="M411" s="205">
        <v>0</v>
      </c>
      <c r="N411" s="206" t="s">
        <v>169</v>
      </c>
      <c r="O411" s="206" t="s">
        <v>199</v>
      </c>
      <c r="P411" s="207">
        <v>39965</v>
      </c>
      <c r="Q411" s="207">
        <v>39621</v>
      </c>
      <c r="R411" s="250">
        <f>SUM(P411+Q411)</f>
        <v>79586</v>
      </c>
    </row>
    <row r="412" spans="1:18" s="50" customFormat="1" x14ac:dyDescent="0.2">
      <c r="A412" s="247"/>
      <c r="B412" s="200"/>
      <c r="C412" s="208" t="s">
        <v>610</v>
      </c>
      <c r="D412" s="202"/>
      <c r="E412" s="203" t="s">
        <v>343</v>
      </c>
      <c r="F412" s="192">
        <v>1.5</v>
      </c>
      <c r="G412" s="192">
        <v>1.5</v>
      </c>
      <c r="H412" s="192">
        <v>0</v>
      </c>
      <c r="I412" s="204"/>
      <c r="J412" s="193">
        <f t="shared" si="6"/>
        <v>0</v>
      </c>
      <c r="K412" s="205"/>
      <c r="L412" s="205"/>
      <c r="M412" s="205"/>
      <c r="N412" s="206"/>
      <c r="O412" s="206"/>
      <c r="P412" s="207"/>
      <c r="Q412" s="207"/>
      <c r="R412" s="248"/>
    </row>
    <row r="413" spans="1:18" s="50" customFormat="1" ht="38.25" x14ac:dyDescent="0.2">
      <c r="A413" s="247" t="s">
        <v>887</v>
      </c>
      <c r="B413" s="200"/>
      <c r="C413" s="209" t="s">
        <v>500</v>
      </c>
      <c r="D413" s="202"/>
      <c r="E413" s="203"/>
      <c r="F413" s="192"/>
      <c r="G413" s="192"/>
      <c r="H413" s="192"/>
      <c r="I413" s="204"/>
      <c r="J413" s="193"/>
      <c r="K413" s="205">
        <v>0</v>
      </c>
      <c r="L413" s="205">
        <v>6292016.6399999997</v>
      </c>
      <c r="M413" s="205">
        <v>6183351.7199999997</v>
      </c>
      <c r="N413" s="206" t="s">
        <v>169</v>
      </c>
      <c r="O413" s="206" t="s">
        <v>201</v>
      </c>
      <c r="P413" s="207">
        <v>39965</v>
      </c>
      <c r="Q413" s="207">
        <v>39621</v>
      </c>
      <c r="R413" s="250">
        <f>SUM(P413+Q413)</f>
        <v>79586</v>
      </c>
    </row>
    <row r="414" spans="1:18" s="50" customFormat="1" x14ac:dyDescent="0.2">
      <c r="A414" s="247"/>
      <c r="B414" s="200"/>
      <c r="C414" s="208" t="s">
        <v>610</v>
      </c>
      <c r="D414" s="202"/>
      <c r="E414" s="203" t="s">
        <v>343</v>
      </c>
      <c r="F414" s="192">
        <v>1.5</v>
      </c>
      <c r="G414" s="192">
        <v>1.5</v>
      </c>
      <c r="H414" s="192">
        <v>1.5</v>
      </c>
      <c r="I414" s="204"/>
      <c r="J414" s="193">
        <f t="shared" si="6"/>
        <v>100</v>
      </c>
      <c r="K414" s="205"/>
      <c r="L414" s="205"/>
      <c r="M414" s="205"/>
      <c r="N414" s="206"/>
      <c r="O414" s="206"/>
      <c r="P414" s="207"/>
      <c r="Q414" s="207"/>
      <c r="R414" s="248"/>
    </row>
    <row r="415" spans="1:18" s="50" customFormat="1" ht="25.5" x14ac:dyDescent="0.2">
      <c r="A415" s="247" t="s">
        <v>888</v>
      </c>
      <c r="B415" s="200"/>
      <c r="C415" s="201" t="s">
        <v>501</v>
      </c>
      <c r="D415" s="202"/>
      <c r="E415" s="203"/>
      <c r="F415" s="192"/>
      <c r="G415" s="192"/>
      <c r="H415" s="192"/>
      <c r="I415" s="204"/>
      <c r="J415" s="193"/>
      <c r="K415" s="205">
        <v>0</v>
      </c>
      <c r="L415" s="205">
        <v>6136626.3700000001</v>
      </c>
      <c r="M415" s="205">
        <v>6033055.1299999999</v>
      </c>
      <c r="N415" s="206" t="s">
        <v>169</v>
      </c>
      <c r="O415" s="206" t="s">
        <v>822</v>
      </c>
      <c r="P415" s="207">
        <v>39965</v>
      </c>
      <c r="Q415" s="207">
        <v>39621</v>
      </c>
      <c r="R415" s="250">
        <f>SUM(P415+Q415)</f>
        <v>79586</v>
      </c>
    </row>
    <row r="416" spans="1:18" s="50" customFormat="1" x14ac:dyDescent="0.2">
      <c r="A416" s="247"/>
      <c r="B416" s="200"/>
      <c r="C416" s="208" t="s">
        <v>610</v>
      </c>
      <c r="D416" s="202"/>
      <c r="E416" s="203" t="s">
        <v>343</v>
      </c>
      <c r="F416" s="192">
        <v>1.5</v>
      </c>
      <c r="G416" s="192">
        <v>1.5</v>
      </c>
      <c r="H416" s="192">
        <v>1.5</v>
      </c>
      <c r="I416" s="204"/>
      <c r="J416" s="193">
        <f t="shared" si="6"/>
        <v>100</v>
      </c>
      <c r="K416" s="205"/>
      <c r="L416" s="205"/>
      <c r="M416" s="205"/>
      <c r="N416" s="206"/>
      <c r="O416" s="206"/>
      <c r="P416" s="207"/>
      <c r="Q416" s="207"/>
      <c r="R416" s="248"/>
    </row>
    <row r="417" spans="1:18" s="50" customFormat="1" ht="25.5" x14ac:dyDescent="0.2">
      <c r="A417" s="247" t="s">
        <v>889</v>
      </c>
      <c r="B417" s="200"/>
      <c r="C417" s="201" t="s">
        <v>502</v>
      </c>
      <c r="D417" s="202"/>
      <c r="E417" s="203"/>
      <c r="F417" s="192"/>
      <c r="G417" s="192"/>
      <c r="H417" s="192"/>
      <c r="I417" s="204"/>
      <c r="J417" s="193"/>
      <c r="K417" s="205">
        <v>0</v>
      </c>
      <c r="L417" s="205">
        <v>6084715.9199999999</v>
      </c>
      <c r="M417" s="205">
        <v>5983151.6500000004</v>
      </c>
      <c r="N417" s="206" t="s">
        <v>169</v>
      </c>
      <c r="O417" s="206" t="s">
        <v>823</v>
      </c>
      <c r="P417" s="207">
        <v>39965</v>
      </c>
      <c r="Q417" s="207">
        <v>39621</v>
      </c>
      <c r="R417" s="250">
        <f>SUM(P417+Q417)</f>
        <v>79586</v>
      </c>
    </row>
    <row r="418" spans="1:18" s="50" customFormat="1" x14ac:dyDescent="0.2">
      <c r="A418" s="247"/>
      <c r="B418" s="200"/>
      <c r="C418" s="208" t="s">
        <v>649</v>
      </c>
      <c r="D418" s="202"/>
      <c r="E418" s="203" t="s">
        <v>343</v>
      </c>
      <c r="F418" s="192">
        <v>1.5</v>
      </c>
      <c r="G418" s="192">
        <v>1.5</v>
      </c>
      <c r="H418" s="192">
        <v>1.5</v>
      </c>
      <c r="I418" s="204"/>
      <c r="J418" s="193">
        <f t="shared" si="6"/>
        <v>100</v>
      </c>
      <c r="K418" s="205"/>
      <c r="L418" s="205"/>
      <c r="M418" s="205"/>
      <c r="N418" s="206"/>
      <c r="O418" s="206"/>
      <c r="P418" s="207"/>
      <c r="Q418" s="207"/>
      <c r="R418" s="248"/>
    </row>
    <row r="419" spans="1:18" s="50" customFormat="1" ht="25.5" x14ac:dyDescent="0.2">
      <c r="A419" s="247" t="s">
        <v>890</v>
      </c>
      <c r="B419" s="200"/>
      <c r="C419" s="201" t="s">
        <v>503</v>
      </c>
      <c r="D419" s="202"/>
      <c r="E419" s="203"/>
      <c r="F419" s="192"/>
      <c r="G419" s="192"/>
      <c r="H419" s="192"/>
      <c r="I419" s="204"/>
      <c r="J419" s="193"/>
      <c r="K419" s="205">
        <v>0</v>
      </c>
      <c r="L419" s="205">
        <v>5746299.5800000001</v>
      </c>
      <c r="M419" s="205">
        <v>5649010.3399999999</v>
      </c>
      <c r="N419" s="206" t="s">
        <v>169</v>
      </c>
      <c r="O419" s="206" t="s">
        <v>824</v>
      </c>
      <c r="P419" s="207">
        <v>39965</v>
      </c>
      <c r="Q419" s="207">
        <v>39621</v>
      </c>
      <c r="R419" s="250">
        <f>SUM(P419+Q419)</f>
        <v>79586</v>
      </c>
    </row>
    <row r="420" spans="1:18" s="50" customFormat="1" x14ac:dyDescent="0.2">
      <c r="A420" s="247"/>
      <c r="B420" s="200"/>
      <c r="C420" s="208" t="s">
        <v>609</v>
      </c>
      <c r="D420" s="202"/>
      <c r="E420" s="203" t="s">
        <v>343</v>
      </c>
      <c r="F420" s="192">
        <v>1.5</v>
      </c>
      <c r="G420" s="192">
        <v>1.5</v>
      </c>
      <c r="H420" s="192">
        <v>1.5</v>
      </c>
      <c r="I420" s="204"/>
      <c r="J420" s="193">
        <f t="shared" si="6"/>
        <v>100</v>
      </c>
      <c r="K420" s="205"/>
      <c r="L420" s="205"/>
      <c r="M420" s="205"/>
      <c r="N420" s="206"/>
      <c r="O420" s="206"/>
      <c r="P420" s="207"/>
      <c r="Q420" s="207"/>
      <c r="R420" s="248"/>
    </row>
    <row r="421" spans="1:18" s="50" customFormat="1" ht="25.5" x14ac:dyDescent="0.2">
      <c r="A421" s="247" t="s">
        <v>891</v>
      </c>
      <c r="B421" s="200"/>
      <c r="C421" s="201" t="s">
        <v>504</v>
      </c>
      <c r="D421" s="202"/>
      <c r="E421" s="203"/>
      <c r="F421" s="192"/>
      <c r="G421" s="192"/>
      <c r="H421" s="192"/>
      <c r="I421" s="204"/>
      <c r="J421" s="193"/>
      <c r="K421" s="205">
        <v>0</v>
      </c>
      <c r="L421" s="205">
        <v>5232548.05</v>
      </c>
      <c r="M421" s="205">
        <v>5176996.6900000004</v>
      </c>
      <c r="N421" s="206" t="s">
        <v>169</v>
      </c>
      <c r="O421" s="206" t="s">
        <v>825</v>
      </c>
      <c r="P421" s="207">
        <v>39965</v>
      </c>
      <c r="Q421" s="207">
        <v>39621</v>
      </c>
      <c r="R421" s="250">
        <f>SUM(P421+Q421)</f>
        <v>79586</v>
      </c>
    </row>
    <row r="422" spans="1:18" s="50" customFormat="1" x14ac:dyDescent="0.2">
      <c r="A422" s="247"/>
      <c r="B422" s="200"/>
      <c r="C422" s="208" t="s">
        <v>670</v>
      </c>
      <c r="D422" s="202"/>
      <c r="E422" s="203" t="s">
        <v>343</v>
      </c>
      <c r="F422" s="192">
        <v>1.5</v>
      </c>
      <c r="G422" s="192">
        <v>1.5</v>
      </c>
      <c r="H422" s="192">
        <v>1.5</v>
      </c>
      <c r="I422" s="204"/>
      <c r="J422" s="193">
        <f t="shared" si="6"/>
        <v>100</v>
      </c>
      <c r="K422" s="205"/>
      <c r="L422" s="205"/>
      <c r="M422" s="205"/>
      <c r="N422" s="206"/>
      <c r="O422" s="206"/>
      <c r="P422" s="207"/>
      <c r="Q422" s="207"/>
      <c r="R422" s="248"/>
    </row>
    <row r="423" spans="1:18" s="50" customFormat="1" ht="38.25" x14ac:dyDescent="0.2">
      <c r="A423" s="247" t="s">
        <v>892</v>
      </c>
      <c r="B423" s="200"/>
      <c r="C423" s="201" t="s">
        <v>505</v>
      </c>
      <c r="D423" s="202"/>
      <c r="E423" s="203"/>
      <c r="F423" s="192"/>
      <c r="G423" s="192"/>
      <c r="H423" s="192"/>
      <c r="I423" s="204"/>
      <c r="J423" s="193"/>
      <c r="K423" s="205">
        <v>0</v>
      </c>
      <c r="L423" s="205">
        <v>5627036.71</v>
      </c>
      <c r="M423" s="205">
        <v>5439468.8300000001</v>
      </c>
      <c r="N423" s="206" t="s">
        <v>169</v>
      </c>
      <c r="O423" s="206" t="s">
        <v>826</v>
      </c>
      <c r="P423" s="207">
        <v>39965</v>
      </c>
      <c r="Q423" s="207">
        <v>39621</v>
      </c>
      <c r="R423" s="250">
        <f>SUM(P423+Q423)</f>
        <v>79586</v>
      </c>
    </row>
    <row r="424" spans="1:18" s="50" customFormat="1" x14ac:dyDescent="0.2">
      <c r="A424" s="247"/>
      <c r="B424" s="200"/>
      <c r="C424" s="208" t="s">
        <v>609</v>
      </c>
      <c r="D424" s="202"/>
      <c r="E424" s="203" t="s">
        <v>343</v>
      </c>
      <c r="F424" s="192">
        <v>1.5</v>
      </c>
      <c r="G424" s="192">
        <v>1.5</v>
      </c>
      <c r="H424" s="192">
        <v>1.5</v>
      </c>
      <c r="I424" s="204"/>
      <c r="J424" s="193">
        <f t="shared" si="6"/>
        <v>100</v>
      </c>
      <c r="K424" s="205"/>
      <c r="L424" s="205"/>
      <c r="M424" s="205"/>
      <c r="N424" s="206"/>
      <c r="O424" s="206"/>
      <c r="P424" s="207"/>
      <c r="Q424" s="207"/>
      <c r="R424" s="248"/>
    </row>
    <row r="425" spans="1:18" s="50" customFormat="1" ht="38.25" x14ac:dyDescent="0.2">
      <c r="A425" s="247" t="s">
        <v>893</v>
      </c>
      <c r="B425" s="200"/>
      <c r="C425" s="201" t="s">
        <v>506</v>
      </c>
      <c r="D425" s="202"/>
      <c r="E425" s="203"/>
      <c r="F425" s="192"/>
      <c r="G425" s="192"/>
      <c r="H425" s="192"/>
      <c r="I425" s="204"/>
      <c r="J425" s="193"/>
      <c r="K425" s="205">
        <v>0</v>
      </c>
      <c r="L425" s="205">
        <v>5911847.9199999999</v>
      </c>
      <c r="M425" s="205">
        <v>5812604.4800000004</v>
      </c>
      <c r="N425" s="206" t="s">
        <v>206</v>
      </c>
      <c r="O425" s="206" t="s">
        <v>865</v>
      </c>
      <c r="P425" s="207">
        <v>3588</v>
      </c>
      <c r="Q425" s="207">
        <v>3541</v>
      </c>
      <c r="R425" s="250">
        <f>SUM(P425+Q425)</f>
        <v>7129</v>
      </c>
    </row>
    <row r="426" spans="1:18" s="50" customFormat="1" x14ac:dyDescent="0.2">
      <c r="A426" s="247"/>
      <c r="B426" s="200"/>
      <c r="C426" s="208" t="s">
        <v>671</v>
      </c>
      <c r="D426" s="202"/>
      <c r="E426" s="203" t="s">
        <v>343</v>
      </c>
      <c r="F426" s="192">
        <v>1.5</v>
      </c>
      <c r="G426" s="192">
        <v>1.5</v>
      </c>
      <c r="H426" s="192">
        <v>1.5</v>
      </c>
      <c r="I426" s="204"/>
      <c r="J426" s="193">
        <f t="shared" ref="J426:J488" si="7">SUM(H426)/G426*100</f>
        <v>100</v>
      </c>
      <c r="K426" s="205"/>
      <c r="L426" s="205"/>
      <c r="M426" s="205"/>
      <c r="N426" s="206"/>
      <c r="O426" s="206"/>
      <c r="P426" s="207"/>
      <c r="Q426" s="207"/>
      <c r="R426" s="248"/>
    </row>
    <row r="427" spans="1:18" s="50" customFormat="1" ht="25.5" x14ac:dyDescent="0.2">
      <c r="A427" s="247" t="s">
        <v>894</v>
      </c>
      <c r="B427" s="200"/>
      <c r="C427" s="201" t="s">
        <v>507</v>
      </c>
      <c r="D427" s="202"/>
      <c r="E427" s="203"/>
      <c r="F427" s="192"/>
      <c r="G427" s="192"/>
      <c r="H427" s="192"/>
      <c r="I427" s="204"/>
      <c r="J427" s="193"/>
      <c r="K427" s="205">
        <v>0</v>
      </c>
      <c r="L427" s="205">
        <v>5287145.17</v>
      </c>
      <c r="M427" s="205">
        <v>0</v>
      </c>
      <c r="N427" s="206" t="s">
        <v>206</v>
      </c>
      <c r="O427" s="206" t="s">
        <v>827</v>
      </c>
      <c r="P427" s="207">
        <v>3588</v>
      </c>
      <c r="Q427" s="207">
        <v>3541</v>
      </c>
      <c r="R427" s="250">
        <f>SUM(P427+Q427)</f>
        <v>7129</v>
      </c>
    </row>
    <row r="428" spans="1:18" s="50" customFormat="1" x14ac:dyDescent="0.2">
      <c r="A428" s="247"/>
      <c r="B428" s="200"/>
      <c r="C428" s="208" t="s">
        <v>672</v>
      </c>
      <c r="D428" s="202"/>
      <c r="E428" s="203" t="s">
        <v>343</v>
      </c>
      <c r="F428" s="192">
        <v>1.5</v>
      </c>
      <c r="G428" s="192">
        <v>1.5</v>
      </c>
      <c r="H428" s="192">
        <v>1.4550000000000001</v>
      </c>
      <c r="I428" s="204"/>
      <c r="J428" s="193">
        <f t="shared" si="7"/>
        <v>97.000000000000014</v>
      </c>
      <c r="K428" s="205"/>
      <c r="L428" s="205"/>
      <c r="M428" s="205"/>
      <c r="N428" s="206"/>
      <c r="O428" s="206"/>
      <c r="P428" s="207"/>
      <c r="Q428" s="207"/>
      <c r="R428" s="248"/>
    </row>
    <row r="429" spans="1:18" s="50" customFormat="1" ht="25.5" x14ac:dyDescent="0.2">
      <c r="A429" s="247" t="s">
        <v>895</v>
      </c>
      <c r="B429" s="200"/>
      <c r="C429" s="201" t="s">
        <v>508</v>
      </c>
      <c r="D429" s="202"/>
      <c r="E429" s="203"/>
      <c r="F429" s="192"/>
      <c r="G429" s="192"/>
      <c r="H429" s="192"/>
      <c r="I429" s="204"/>
      <c r="J429" s="193"/>
      <c r="K429" s="205">
        <v>0</v>
      </c>
      <c r="L429" s="205">
        <v>6003849.6399999997</v>
      </c>
      <c r="M429" s="205">
        <v>5871164.4500000002</v>
      </c>
      <c r="N429" s="206" t="s">
        <v>206</v>
      </c>
      <c r="O429" s="206" t="s">
        <v>828</v>
      </c>
      <c r="P429" s="207">
        <v>3588</v>
      </c>
      <c r="Q429" s="207">
        <v>3541</v>
      </c>
      <c r="R429" s="250">
        <f>SUM(P429+Q429)</f>
        <v>7129</v>
      </c>
    </row>
    <row r="430" spans="1:18" s="50" customFormat="1" x14ac:dyDescent="0.2">
      <c r="A430" s="247"/>
      <c r="B430" s="200"/>
      <c r="C430" s="208" t="s">
        <v>610</v>
      </c>
      <c r="D430" s="202"/>
      <c r="E430" s="203" t="s">
        <v>343</v>
      </c>
      <c r="F430" s="192">
        <v>1.5</v>
      </c>
      <c r="G430" s="192">
        <v>1.5</v>
      </c>
      <c r="H430" s="192">
        <v>1.5</v>
      </c>
      <c r="I430" s="204"/>
      <c r="J430" s="193">
        <f t="shared" si="7"/>
        <v>100</v>
      </c>
      <c r="K430" s="205"/>
      <c r="L430" s="205"/>
      <c r="M430" s="205"/>
      <c r="N430" s="206"/>
      <c r="O430" s="206"/>
      <c r="P430" s="207"/>
      <c r="Q430" s="207"/>
      <c r="R430" s="248"/>
    </row>
    <row r="431" spans="1:18" s="50" customFormat="1" ht="25.5" x14ac:dyDescent="0.2">
      <c r="A431" s="247" t="s">
        <v>896</v>
      </c>
      <c r="B431" s="200"/>
      <c r="C431" s="201" t="s">
        <v>509</v>
      </c>
      <c r="D431" s="202"/>
      <c r="E431" s="203"/>
      <c r="F431" s="192"/>
      <c r="G431" s="192"/>
      <c r="H431" s="192"/>
      <c r="I431" s="204"/>
      <c r="J431" s="193"/>
      <c r="K431" s="205">
        <v>0</v>
      </c>
      <c r="L431" s="205">
        <v>5421947.5099999998</v>
      </c>
      <c r="M431" s="205">
        <v>5330840.43</v>
      </c>
      <c r="N431" s="206" t="s">
        <v>171</v>
      </c>
      <c r="O431" s="206" t="s">
        <v>829</v>
      </c>
      <c r="P431" s="207">
        <v>17756</v>
      </c>
      <c r="Q431" s="207">
        <v>17037</v>
      </c>
      <c r="R431" s="250">
        <f>SUM(P431+Q431)</f>
        <v>34793</v>
      </c>
    </row>
    <row r="432" spans="1:18" s="50" customFormat="1" x14ac:dyDescent="0.2">
      <c r="A432" s="247"/>
      <c r="B432" s="200"/>
      <c r="C432" s="208" t="s">
        <v>673</v>
      </c>
      <c r="D432" s="202"/>
      <c r="E432" s="203" t="s">
        <v>343</v>
      </c>
      <c r="F432" s="192">
        <v>1.5</v>
      </c>
      <c r="G432" s="192">
        <v>1.5</v>
      </c>
      <c r="H432" s="192">
        <v>1.5</v>
      </c>
      <c r="I432" s="204"/>
      <c r="J432" s="193">
        <f t="shared" si="7"/>
        <v>100</v>
      </c>
      <c r="K432" s="205"/>
      <c r="L432" s="205"/>
      <c r="M432" s="205"/>
      <c r="N432" s="206"/>
      <c r="O432" s="206"/>
      <c r="P432" s="207"/>
      <c r="Q432" s="207"/>
      <c r="R432" s="248"/>
    </row>
    <row r="433" spans="1:18" s="50" customFormat="1" ht="38.25" x14ac:dyDescent="0.2">
      <c r="A433" s="247" t="s">
        <v>897</v>
      </c>
      <c r="B433" s="200"/>
      <c r="C433" s="201" t="s">
        <v>99</v>
      </c>
      <c r="D433" s="202"/>
      <c r="E433" s="203"/>
      <c r="F433" s="192"/>
      <c r="G433" s="192"/>
      <c r="H433" s="192"/>
      <c r="I433" s="204"/>
      <c r="J433" s="193"/>
      <c r="K433" s="205">
        <v>0</v>
      </c>
      <c r="L433" s="205">
        <v>5992302.6399999997</v>
      </c>
      <c r="M433" s="205">
        <v>5886882.6799999997</v>
      </c>
      <c r="N433" s="206" t="s">
        <v>140</v>
      </c>
      <c r="O433" s="206" t="s">
        <v>830</v>
      </c>
      <c r="P433" s="207">
        <v>7990</v>
      </c>
      <c r="Q433" s="207">
        <v>7683</v>
      </c>
      <c r="R433" s="250">
        <f>SUM(P433+Q433)</f>
        <v>15673</v>
      </c>
    </row>
    <row r="434" spans="1:18" s="50" customFormat="1" x14ac:dyDescent="0.2">
      <c r="A434" s="247"/>
      <c r="B434" s="200"/>
      <c r="C434" s="208" t="s">
        <v>568</v>
      </c>
      <c r="D434" s="202"/>
      <c r="E434" s="203" t="s">
        <v>343</v>
      </c>
      <c r="F434" s="192">
        <v>1.5</v>
      </c>
      <c r="G434" s="192">
        <v>1.5</v>
      </c>
      <c r="H434" s="192">
        <v>1.5</v>
      </c>
      <c r="I434" s="204"/>
      <c r="J434" s="193">
        <f t="shared" si="7"/>
        <v>100</v>
      </c>
      <c r="K434" s="205"/>
      <c r="L434" s="205"/>
      <c r="M434" s="205"/>
      <c r="N434" s="206"/>
      <c r="O434" s="206"/>
      <c r="P434" s="207"/>
      <c r="Q434" s="207"/>
      <c r="R434" s="248"/>
    </row>
    <row r="435" spans="1:18" s="50" customFormat="1" ht="25.5" x14ac:dyDescent="0.2">
      <c r="A435" s="247" t="s">
        <v>898</v>
      </c>
      <c r="B435" s="200"/>
      <c r="C435" s="201" t="s">
        <v>510</v>
      </c>
      <c r="D435" s="202"/>
      <c r="E435" s="203"/>
      <c r="F435" s="192"/>
      <c r="G435" s="192"/>
      <c r="H435" s="192"/>
      <c r="I435" s="204"/>
      <c r="J435" s="193"/>
      <c r="K435" s="205">
        <v>0</v>
      </c>
      <c r="L435" s="205">
        <v>5774311.3799999999</v>
      </c>
      <c r="M435" s="205">
        <v>5677724.5199999996</v>
      </c>
      <c r="N435" s="206" t="s">
        <v>140</v>
      </c>
      <c r="O435" s="206" t="s">
        <v>831</v>
      </c>
      <c r="P435" s="207">
        <v>7990</v>
      </c>
      <c r="Q435" s="207">
        <v>7683</v>
      </c>
      <c r="R435" s="250">
        <f>SUM(P435+Q435)</f>
        <v>15673</v>
      </c>
    </row>
    <row r="436" spans="1:18" s="50" customFormat="1" x14ac:dyDescent="0.2">
      <c r="A436" s="247"/>
      <c r="B436" s="200"/>
      <c r="C436" s="208" t="s">
        <v>671</v>
      </c>
      <c r="D436" s="202"/>
      <c r="E436" s="203" t="s">
        <v>343</v>
      </c>
      <c r="F436" s="192">
        <v>1.5</v>
      </c>
      <c r="G436" s="192">
        <v>1.5</v>
      </c>
      <c r="H436" s="192">
        <v>1.5</v>
      </c>
      <c r="I436" s="204"/>
      <c r="J436" s="193">
        <f t="shared" si="7"/>
        <v>100</v>
      </c>
      <c r="K436" s="205"/>
      <c r="L436" s="205"/>
      <c r="M436" s="205"/>
      <c r="N436" s="206"/>
      <c r="O436" s="206"/>
      <c r="P436" s="207"/>
      <c r="Q436" s="207"/>
      <c r="R436" s="248"/>
    </row>
    <row r="437" spans="1:18" s="50" customFormat="1" ht="38.25" x14ac:dyDescent="0.2">
      <c r="A437" s="247" t="s">
        <v>899</v>
      </c>
      <c r="B437" s="200"/>
      <c r="C437" s="201" t="s">
        <v>511</v>
      </c>
      <c r="D437" s="202"/>
      <c r="E437" s="203"/>
      <c r="F437" s="192"/>
      <c r="G437" s="192"/>
      <c r="H437" s="192"/>
      <c r="I437" s="204"/>
      <c r="J437" s="193"/>
      <c r="K437" s="205">
        <v>0</v>
      </c>
      <c r="L437" s="205">
        <v>5633708.71</v>
      </c>
      <c r="M437" s="205">
        <v>5539791.6799999997</v>
      </c>
      <c r="N437" s="206" t="s">
        <v>140</v>
      </c>
      <c r="O437" s="206" t="s">
        <v>832</v>
      </c>
      <c r="P437" s="207">
        <v>7990</v>
      </c>
      <c r="Q437" s="207">
        <v>7683</v>
      </c>
      <c r="R437" s="250">
        <f>SUM(P437+Q437)</f>
        <v>15673</v>
      </c>
    </row>
    <row r="438" spans="1:18" s="50" customFormat="1" x14ac:dyDescent="0.2">
      <c r="A438" s="247"/>
      <c r="B438" s="200"/>
      <c r="C438" s="208" t="s">
        <v>610</v>
      </c>
      <c r="D438" s="202"/>
      <c r="E438" s="203" t="s">
        <v>343</v>
      </c>
      <c r="F438" s="192">
        <v>1.5</v>
      </c>
      <c r="G438" s="192">
        <v>1.5</v>
      </c>
      <c r="H438" s="192">
        <v>1.5</v>
      </c>
      <c r="I438" s="204"/>
      <c r="J438" s="193">
        <f t="shared" si="7"/>
        <v>100</v>
      </c>
      <c r="K438" s="205"/>
      <c r="L438" s="205"/>
      <c r="M438" s="205"/>
      <c r="N438" s="206"/>
      <c r="O438" s="206"/>
      <c r="P438" s="207"/>
      <c r="Q438" s="207"/>
      <c r="R438" s="248"/>
    </row>
    <row r="439" spans="1:18" s="50" customFormat="1" ht="38.25" x14ac:dyDescent="0.2">
      <c r="A439" s="247" t="s">
        <v>900</v>
      </c>
      <c r="B439" s="200"/>
      <c r="C439" s="201" t="s">
        <v>512</v>
      </c>
      <c r="D439" s="202"/>
      <c r="E439" s="203"/>
      <c r="F439" s="192"/>
      <c r="G439" s="192"/>
      <c r="H439" s="192"/>
      <c r="I439" s="204"/>
      <c r="J439" s="193"/>
      <c r="K439" s="205">
        <v>0</v>
      </c>
      <c r="L439" s="205">
        <v>5562087.8300000001</v>
      </c>
      <c r="M439" s="205">
        <v>5376684.9000000004</v>
      </c>
      <c r="N439" s="206" t="s">
        <v>140</v>
      </c>
      <c r="O439" s="206" t="s">
        <v>833</v>
      </c>
      <c r="P439" s="207">
        <v>7990</v>
      </c>
      <c r="Q439" s="207">
        <v>7683</v>
      </c>
      <c r="R439" s="250">
        <f>SUM(P439+Q439)</f>
        <v>15673</v>
      </c>
    </row>
    <row r="440" spans="1:18" s="50" customFormat="1" x14ac:dyDescent="0.2">
      <c r="A440" s="247"/>
      <c r="B440" s="200"/>
      <c r="C440" s="208" t="s">
        <v>649</v>
      </c>
      <c r="D440" s="202"/>
      <c r="E440" s="203" t="s">
        <v>343</v>
      </c>
      <c r="F440" s="192">
        <v>1.5</v>
      </c>
      <c r="G440" s="192">
        <v>1.5</v>
      </c>
      <c r="H440" s="192">
        <v>1.5</v>
      </c>
      <c r="I440" s="204"/>
      <c r="J440" s="193">
        <f t="shared" si="7"/>
        <v>100</v>
      </c>
      <c r="K440" s="205"/>
      <c r="L440" s="205"/>
      <c r="M440" s="205"/>
      <c r="N440" s="206"/>
      <c r="O440" s="206"/>
      <c r="P440" s="207"/>
      <c r="Q440" s="207"/>
      <c r="R440" s="248"/>
    </row>
    <row r="441" spans="1:18" s="50" customFormat="1" ht="51" x14ac:dyDescent="0.2">
      <c r="A441" s="247" t="s">
        <v>901</v>
      </c>
      <c r="B441" s="200"/>
      <c r="C441" s="201" t="s">
        <v>513</v>
      </c>
      <c r="D441" s="202"/>
      <c r="E441" s="203"/>
      <c r="F441" s="192"/>
      <c r="G441" s="192"/>
      <c r="H441" s="192"/>
      <c r="I441" s="204"/>
      <c r="J441" s="193"/>
      <c r="K441" s="205">
        <v>0</v>
      </c>
      <c r="L441" s="205">
        <v>12578500.02</v>
      </c>
      <c r="M441" s="205">
        <v>12365305.1</v>
      </c>
      <c r="N441" s="206" t="s">
        <v>141</v>
      </c>
      <c r="O441" s="206" t="s">
        <v>834</v>
      </c>
      <c r="P441" s="207">
        <v>5543</v>
      </c>
      <c r="Q441" s="207">
        <v>5600</v>
      </c>
      <c r="R441" s="250">
        <f>SUM(P441+Q441)</f>
        <v>11143</v>
      </c>
    </row>
    <row r="442" spans="1:18" s="50" customFormat="1" x14ac:dyDescent="0.2">
      <c r="A442" s="247"/>
      <c r="B442" s="200"/>
      <c r="C442" s="208" t="s">
        <v>633</v>
      </c>
      <c r="D442" s="202"/>
      <c r="E442" s="203" t="s">
        <v>343</v>
      </c>
      <c r="F442" s="192">
        <v>1.5</v>
      </c>
      <c r="G442" s="192">
        <v>1.5</v>
      </c>
      <c r="H442" s="192">
        <v>0</v>
      </c>
      <c r="I442" s="204" t="s">
        <v>924</v>
      </c>
      <c r="J442" s="193">
        <v>80</v>
      </c>
      <c r="K442" s="205"/>
      <c r="L442" s="205"/>
      <c r="M442" s="205"/>
      <c r="N442" s="206"/>
      <c r="O442" s="206"/>
      <c r="P442" s="207"/>
      <c r="Q442" s="207"/>
      <c r="R442" s="248"/>
    </row>
    <row r="443" spans="1:18" s="50" customFormat="1" ht="38.25" x14ac:dyDescent="0.2">
      <c r="A443" s="247" t="s">
        <v>902</v>
      </c>
      <c r="B443" s="200"/>
      <c r="C443" s="201" t="s">
        <v>69</v>
      </c>
      <c r="D443" s="202"/>
      <c r="E443" s="203"/>
      <c r="F443" s="192"/>
      <c r="G443" s="192"/>
      <c r="H443" s="192"/>
      <c r="I443" s="204"/>
      <c r="J443" s="193"/>
      <c r="K443" s="205">
        <v>0</v>
      </c>
      <c r="L443" s="205">
        <v>872065.56</v>
      </c>
      <c r="M443" s="205">
        <v>0</v>
      </c>
      <c r="N443" s="206" t="s">
        <v>142</v>
      </c>
      <c r="O443" s="206" t="s">
        <v>835</v>
      </c>
      <c r="P443" s="207">
        <v>33703</v>
      </c>
      <c r="Q443" s="207">
        <v>33568</v>
      </c>
      <c r="R443" s="250">
        <f>SUM(P443+Q443)</f>
        <v>67271</v>
      </c>
    </row>
    <row r="444" spans="1:18" s="50" customFormat="1" x14ac:dyDescent="0.2">
      <c r="A444" s="247"/>
      <c r="B444" s="200"/>
      <c r="C444" s="208" t="s">
        <v>674</v>
      </c>
      <c r="D444" s="202"/>
      <c r="E444" s="203" t="s">
        <v>343</v>
      </c>
      <c r="F444" s="192">
        <v>1</v>
      </c>
      <c r="G444" s="192">
        <v>1</v>
      </c>
      <c r="H444" s="192">
        <v>0.9</v>
      </c>
      <c r="I444" s="204"/>
      <c r="J444" s="193">
        <f t="shared" si="7"/>
        <v>90</v>
      </c>
      <c r="K444" s="205"/>
      <c r="L444" s="205"/>
      <c r="M444" s="205"/>
      <c r="N444" s="206"/>
      <c r="O444" s="206"/>
      <c r="P444" s="207"/>
      <c r="Q444" s="207"/>
      <c r="R444" s="248"/>
    </row>
    <row r="445" spans="1:18" s="50" customFormat="1" ht="38.25" x14ac:dyDescent="0.2">
      <c r="A445" s="247" t="s">
        <v>903</v>
      </c>
      <c r="B445" s="200"/>
      <c r="C445" s="201" t="s">
        <v>70</v>
      </c>
      <c r="D445" s="202"/>
      <c r="E445" s="203"/>
      <c r="F445" s="192"/>
      <c r="G445" s="192"/>
      <c r="H445" s="192"/>
      <c r="I445" s="204"/>
      <c r="J445" s="193"/>
      <c r="K445" s="205">
        <v>0</v>
      </c>
      <c r="L445" s="205">
        <v>1475717.43</v>
      </c>
      <c r="M445" s="205">
        <v>928940.93</v>
      </c>
      <c r="N445" s="206" t="s">
        <v>143</v>
      </c>
      <c r="O445" s="206" t="s">
        <v>138</v>
      </c>
      <c r="P445" s="207">
        <v>10721</v>
      </c>
      <c r="Q445" s="207">
        <v>10470</v>
      </c>
      <c r="R445" s="250">
        <f>SUM(P445+Q445)</f>
        <v>21191</v>
      </c>
    </row>
    <row r="446" spans="1:18" s="50" customFormat="1" x14ac:dyDescent="0.2">
      <c r="A446" s="247"/>
      <c r="B446" s="200"/>
      <c r="C446" s="208" t="s">
        <v>675</v>
      </c>
      <c r="D446" s="202"/>
      <c r="E446" s="203" t="s">
        <v>343</v>
      </c>
      <c r="F446" s="192">
        <v>1.5</v>
      </c>
      <c r="G446" s="192">
        <v>1.5</v>
      </c>
      <c r="H446" s="192">
        <v>1.2450000000000001</v>
      </c>
      <c r="I446" s="204" t="s">
        <v>924</v>
      </c>
      <c r="J446" s="193">
        <f t="shared" si="7"/>
        <v>83</v>
      </c>
      <c r="K446" s="205"/>
      <c r="L446" s="205"/>
      <c r="M446" s="205"/>
      <c r="N446" s="206"/>
      <c r="O446" s="206"/>
      <c r="P446" s="207"/>
      <c r="Q446" s="207"/>
      <c r="R446" s="248"/>
    </row>
    <row r="447" spans="1:18" s="50" customFormat="1" ht="25.5" x14ac:dyDescent="0.2">
      <c r="A447" s="247" t="s">
        <v>904</v>
      </c>
      <c r="B447" s="200"/>
      <c r="C447" s="201" t="s">
        <v>76</v>
      </c>
      <c r="D447" s="202"/>
      <c r="E447" s="203"/>
      <c r="F447" s="192"/>
      <c r="G447" s="192"/>
      <c r="H447" s="192"/>
      <c r="I447" s="204"/>
      <c r="J447" s="193"/>
      <c r="K447" s="205">
        <v>0</v>
      </c>
      <c r="L447" s="205">
        <v>450757.56</v>
      </c>
      <c r="M447" s="205">
        <v>293647.21999999997</v>
      </c>
      <c r="N447" s="206" t="s">
        <v>151</v>
      </c>
      <c r="O447" s="206" t="s">
        <v>836</v>
      </c>
      <c r="P447" s="207">
        <v>12455</v>
      </c>
      <c r="Q447" s="207">
        <v>12675</v>
      </c>
      <c r="R447" s="250">
        <f>SUM(P447+Q447)</f>
        <v>25130</v>
      </c>
    </row>
    <row r="448" spans="1:18" s="50" customFormat="1" x14ac:dyDescent="0.2">
      <c r="A448" s="247"/>
      <c r="B448" s="200"/>
      <c r="C448" s="208" t="s">
        <v>676</v>
      </c>
      <c r="D448" s="202"/>
      <c r="E448" s="203" t="s">
        <v>343</v>
      </c>
      <c r="F448" s="192">
        <v>1.5</v>
      </c>
      <c r="G448" s="192">
        <v>1.5</v>
      </c>
      <c r="H448" s="192">
        <v>1.05</v>
      </c>
      <c r="I448" s="204" t="s">
        <v>924</v>
      </c>
      <c r="J448" s="193">
        <f t="shared" si="7"/>
        <v>70</v>
      </c>
      <c r="K448" s="205"/>
      <c r="L448" s="205"/>
      <c r="M448" s="205"/>
      <c r="N448" s="206"/>
      <c r="O448" s="206"/>
      <c r="P448" s="207"/>
      <c r="Q448" s="207"/>
      <c r="R448" s="248"/>
    </row>
    <row r="449" spans="1:18" s="50" customFormat="1" ht="38.25" x14ac:dyDescent="0.2">
      <c r="A449" s="247" t="s">
        <v>905</v>
      </c>
      <c r="B449" s="200"/>
      <c r="C449" s="201" t="s">
        <v>71</v>
      </c>
      <c r="D449" s="202"/>
      <c r="E449" s="203"/>
      <c r="F449" s="192"/>
      <c r="G449" s="192"/>
      <c r="H449" s="192"/>
      <c r="I449" s="204"/>
      <c r="J449" s="193"/>
      <c r="K449" s="205">
        <v>0</v>
      </c>
      <c r="L449" s="205">
        <v>1350592.36</v>
      </c>
      <c r="M449" s="205">
        <v>0</v>
      </c>
      <c r="N449" s="206" t="s">
        <v>130</v>
      </c>
      <c r="O449" s="206" t="s">
        <v>866</v>
      </c>
      <c r="P449" s="207">
        <v>46753</v>
      </c>
      <c r="Q449" s="207">
        <v>39604</v>
      </c>
      <c r="R449" s="250">
        <f>SUM(P449+Q449)</f>
        <v>86357</v>
      </c>
    </row>
    <row r="450" spans="1:18" s="50" customFormat="1" x14ac:dyDescent="0.2">
      <c r="A450" s="247"/>
      <c r="B450" s="200"/>
      <c r="C450" s="208" t="s">
        <v>677</v>
      </c>
      <c r="D450" s="202"/>
      <c r="E450" s="203" t="s">
        <v>343</v>
      </c>
      <c r="F450" s="192">
        <v>1.5</v>
      </c>
      <c r="G450" s="192">
        <v>1.5</v>
      </c>
      <c r="H450" s="192">
        <v>0</v>
      </c>
      <c r="I450" s="204" t="s">
        <v>924</v>
      </c>
      <c r="J450" s="193">
        <f t="shared" si="7"/>
        <v>0</v>
      </c>
      <c r="K450" s="205"/>
      <c r="L450" s="205"/>
      <c r="M450" s="205"/>
      <c r="N450" s="206"/>
      <c r="O450" s="206"/>
      <c r="P450" s="207"/>
      <c r="Q450" s="207"/>
      <c r="R450" s="248"/>
    </row>
    <row r="451" spans="1:18" s="50" customFormat="1" ht="25.5" x14ac:dyDescent="0.2">
      <c r="A451" s="247" t="s">
        <v>906</v>
      </c>
      <c r="B451" s="200"/>
      <c r="C451" s="201" t="s">
        <v>49</v>
      </c>
      <c r="D451" s="202"/>
      <c r="E451" s="203"/>
      <c r="F451" s="192"/>
      <c r="G451" s="192"/>
      <c r="H451" s="192"/>
      <c r="I451" s="204"/>
      <c r="J451" s="193"/>
      <c r="K451" s="205">
        <v>0</v>
      </c>
      <c r="L451" s="205">
        <v>1191256.98</v>
      </c>
      <c r="M451" s="205">
        <v>0</v>
      </c>
      <c r="N451" s="206" t="s">
        <v>162</v>
      </c>
      <c r="O451" s="206" t="s">
        <v>837</v>
      </c>
      <c r="P451" s="207">
        <v>10767</v>
      </c>
      <c r="Q451" s="207">
        <v>10841</v>
      </c>
      <c r="R451" s="250">
        <f>SUM(P451+Q451)</f>
        <v>21608</v>
      </c>
    </row>
    <row r="452" spans="1:18" s="50" customFormat="1" ht="25.5" x14ac:dyDescent="0.2">
      <c r="A452" s="247"/>
      <c r="B452" s="200"/>
      <c r="C452" s="208" t="s">
        <v>678</v>
      </c>
      <c r="D452" s="202"/>
      <c r="E452" s="203" t="s">
        <v>343</v>
      </c>
      <c r="F452" s="192">
        <v>1.2</v>
      </c>
      <c r="G452" s="192">
        <v>1.2</v>
      </c>
      <c r="H452" s="192">
        <v>0</v>
      </c>
      <c r="I452" s="204" t="s">
        <v>924</v>
      </c>
      <c r="J452" s="193">
        <f t="shared" si="7"/>
        <v>0</v>
      </c>
      <c r="K452" s="205"/>
      <c r="L452" s="205"/>
      <c r="M452" s="205"/>
      <c r="N452" s="206"/>
      <c r="O452" s="206"/>
      <c r="P452" s="207"/>
      <c r="Q452" s="207"/>
      <c r="R452" s="248"/>
    </row>
    <row r="453" spans="1:18" s="50" customFormat="1" ht="25.5" x14ac:dyDescent="0.2">
      <c r="A453" s="247" t="s">
        <v>907</v>
      </c>
      <c r="B453" s="200"/>
      <c r="C453" s="201" t="s">
        <v>72</v>
      </c>
      <c r="D453" s="202"/>
      <c r="E453" s="203"/>
      <c r="F453" s="192"/>
      <c r="G453" s="192"/>
      <c r="H453" s="192"/>
      <c r="I453" s="204"/>
      <c r="J453" s="193"/>
      <c r="K453" s="205">
        <v>0</v>
      </c>
      <c r="L453" s="205">
        <v>1787090.1</v>
      </c>
      <c r="M453" s="205">
        <v>536127.03</v>
      </c>
      <c r="N453" s="206" t="s">
        <v>144</v>
      </c>
      <c r="O453" s="206" t="s">
        <v>867</v>
      </c>
      <c r="P453" s="207">
        <v>25370</v>
      </c>
      <c r="Q453" s="207">
        <v>24736</v>
      </c>
      <c r="R453" s="250">
        <f>SUM(P453+Q453)</f>
        <v>50106</v>
      </c>
    </row>
    <row r="454" spans="1:18" s="50" customFormat="1" x14ac:dyDescent="0.2">
      <c r="A454" s="247"/>
      <c r="B454" s="200"/>
      <c r="C454" s="208" t="s">
        <v>679</v>
      </c>
      <c r="D454" s="202"/>
      <c r="E454" s="203" t="s">
        <v>343</v>
      </c>
      <c r="F454" s="192">
        <v>2</v>
      </c>
      <c r="G454" s="192">
        <v>2</v>
      </c>
      <c r="H454" s="192">
        <v>1.68</v>
      </c>
      <c r="I454" s="204" t="s">
        <v>921</v>
      </c>
      <c r="J454" s="193">
        <f t="shared" si="7"/>
        <v>84</v>
      </c>
      <c r="K454" s="205"/>
      <c r="L454" s="205"/>
      <c r="M454" s="205"/>
      <c r="N454" s="206"/>
      <c r="O454" s="206"/>
      <c r="P454" s="207"/>
      <c r="Q454" s="207"/>
      <c r="R454" s="248"/>
    </row>
    <row r="455" spans="1:18" s="50" customFormat="1" ht="38.25" x14ac:dyDescent="0.2">
      <c r="A455" s="247" t="s">
        <v>218</v>
      </c>
      <c r="B455" s="200"/>
      <c r="C455" s="201" t="s">
        <v>514</v>
      </c>
      <c r="D455" s="202"/>
      <c r="E455" s="203"/>
      <c r="F455" s="192"/>
      <c r="G455" s="192"/>
      <c r="H455" s="192"/>
      <c r="I455" s="204"/>
      <c r="J455" s="193"/>
      <c r="K455" s="205">
        <v>0</v>
      </c>
      <c r="L455" s="205">
        <v>1798200.3200000001</v>
      </c>
      <c r="M455" s="205">
        <v>0</v>
      </c>
      <c r="N455" s="206" t="s">
        <v>144</v>
      </c>
      <c r="O455" s="206" t="s">
        <v>138</v>
      </c>
      <c r="P455" s="207">
        <v>25370</v>
      </c>
      <c r="Q455" s="207">
        <v>24736</v>
      </c>
      <c r="R455" s="250">
        <f>SUM(P455+Q455)</f>
        <v>50106</v>
      </c>
    </row>
    <row r="456" spans="1:18" s="50" customFormat="1" ht="25.5" x14ac:dyDescent="0.2">
      <c r="A456" s="247"/>
      <c r="B456" s="200"/>
      <c r="C456" s="208" t="s">
        <v>680</v>
      </c>
      <c r="D456" s="202"/>
      <c r="E456" s="203" t="s">
        <v>726</v>
      </c>
      <c r="F456" s="192">
        <v>1</v>
      </c>
      <c r="G456" s="192">
        <v>1</v>
      </c>
      <c r="H456" s="192">
        <v>0</v>
      </c>
      <c r="I456" s="204" t="s">
        <v>345</v>
      </c>
      <c r="J456" s="193">
        <f t="shared" si="7"/>
        <v>0</v>
      </c>
      <c r="K456" s="205"/>
      <c r="L456" s="205"/>
      <c r="M456" s="205"/>
      <c r="N456" s="206"/>
      <c r="O456" s="206"/>
      <c r="P456" s="207"/>
      <c r="Q456" s="207"/>
      <c r="R456" s="248"/>
    </row>
    <row r="457" spans="1:18" s="50" customFormat="1" ht="25.5" x14ac:dyDescent="0.2">
      <c r="A457" s="247" t="s">
        <v>223</v>
      </c>
      <c r="B457" s="200"/>
      <c r="C457" s="201" t="s">
        <v>515</v>
      </c>
      <c r="D457" s="202"/>
      <c r="E457" s="203"/>
      <c r="F457" s="192"/>
      <c r="G457" s="192"/>
      <c r="H457" s="192"/>
      <c r="I457" s="204"/>
      <c r="J457" s="193"/>
      <c r="K457" s="205">
        <v>16800000</v>
      </c>
      <c r="L457" s="205">
        <v>0</v>
      </c>
      <c r="M457" s="205">
        <v>0</v>
      </c>
      <c r="N457" s="206" t="s">
        <v>838</v>
      </c>
      <c r="O457" s="206" t="s">
        <v>138</v>
      </c>
      <c r="P457" s="207">
        <v>41467</v>
      </c>
      <c r="Q457" s="207">
        <v>41217</v>
      </c>
      <c r="R457" s="250">
        <f>SUM(P457+Q457)</f>
        <v>82684</v>
      </c>
    </row>
    <row r="458" spans="1:18" s="50" customFormat="1" x14ac:dyDescent="0.2">
      <c r="A458" s="247"/>
      <c r="B458" s="200"/>
      <c r="C458" s="208" t="s">
        <v>681</v>
      </c>
      <c r="D458" s="202"/>
      <c r="E458" s="203" t="s">
        <v>343</v>
      </c>
      <c r="F458" s="192">
        <v>62</v>
      </c>
      <c r="G458" s="192">
        <v>62</v>
      </c>
      <c r="H458" s="192">
        <v>0</v>
      </c>
      <c r="I458" s="204"/>
      <c r="J458" s="193">
        <f t="shared" si="7"/>
        <v>0</v>
      </c>
      <c r="K458" s="205"/>
      <c r="L458" s="205"/>
      <c r="M458" s="205"/>
      <c r="N458" s="206"/>
      <c r="O458" s="206"/>
      <c r="P458" s="207"/>
      <c r="Q458" s="207"/>
      <c r="R458" s="248"/>
    </row>
    <row r="459" spans="1:18" s="50" customFormat="1" ht="38.25" x14ac:dyDescent="0.2">
      <c r="A459" s="247" t="s">
        <v>271</v>
      </c>
      <c r="B459" s="200"/>
      <c r="C459" s="201" t="s">
        <v>516</v>
      </c>
      <c r="D459" s="202"/>
      <c r="E459" s="203"/>
      <c r="F459" s="192"/>
      <c r="G459" s="192"/>
      <c r="H459" s="192"/>
      <c r="I459" s="204"/>
      <c r="J459" s="193"/>
      <c r="K459" s="205">
        <v>10578459.82</v>
      </c>
      <c r="L459" s="205">
        <v>10578459.82</v>
      </c>
      <c r="M459" s="205">
        <v>316984.28000000003</v>
      </c>
      <c r="N459" s="206" t="s">
        <v>142</v>
      </c>
      <c r="O459" s="206" t="s">
        <v>839</v>
      </c>
      <c r="P459" s="207">
        <v>719</v>
      </c>
      <c r="Q459" s="207">
        <v>718</v>
      </c>
      <c r="R459" s="250">
        <f>SUM(P459+Q459)</f>
        <v>1437</v>
      </c>
    </row>
    <row r="460" spans="1:18" s="50" customFormat="1" x14ac:dyDescent="0.2">
      <c r="A460" s="247"/>
      <c r="B460" s="200"/>
      <c r="C460" s="208" t="s">
        <v>682</v>
      </c>
      <c r="D460" s="202"/>
      <c r="E460" s="203" t="s">
        <v>343</v>
      </c>
      <c r="F460" s="192">
        <v>1</v>
      </c>
      <c r="G460" s="192">
        <v>1</v>
      </c>
      <c r="H460" s="192">
        <v>0</v>
      </c>
      <c r="I460" s="204" t="s">
        <v>922</v>
      </c>
      <c r="J460" s="193">
        <f t="shared" si="7"/>
        <v>0</v>
      </c>
      <c r="K460" s="205"/>
      <c r="L460" s="205"/>
      <c r="M460" s="205"/>
      <c r="N460" s="206"/>
      <c r="O460" s="206"/>
      <c r="P460" s="207"/>
      <c r="Q460" s="207"/>
      <c r="R460" s="248"/>
    </row>
    <row r="461" spans="1:18" s="50" customFormat="1" ht="38.25" x14ac:dyDescent="0.2">
      <c r="A461" s="247" t="s">
        <v>311</v>
      </c>
      <c r="B461" s="200"/>
      <c r="C461" s="201" t="s">
        <v>517</v>
      </c>
      <c r="D461" s="202"/>
      <c r="E461" s="203"/>
      <c r="F461" s="192"/>
      <c r="G461" s="192"/>
      <c r="H461" s="192"/>
      <c r="I461" s="204"/>
      <c r="J461" s="193"/>
      <c r="K461" s="205">
        <v>11600000</v>
      </c>
      <c r="L461" s="205">
        <v>0</v>
      </c>
      <c r="M461" s="205">
        <v>0</v>
      </c>
      <c r="N461" s="206" t="s">
        <v>129</v>
      </c>
      <c r="O461" s="206" t="s">
        <v>138</v>
      </c>
      <c r="P461" s="207">
        <v>109315</v>
      </c>
      <c r="Q461" s="207">
        <v>100191</v>
      </c>
      <c r="R461" s="250">
        <f>SUM(P461+Q461)</f>
        <v>209506</v>
      </c>
    </row>
    <row r="462" spans="1:18" s="50" customFormat="1" x14ac:dyDescent="0.2">
      <c r="A462" s="247"/>
      <c r="B462" s="200"/>
      <c r="C462" s="208" t="s">
        <v>683</v>
      </c>
      <c r="D462" s="202"/>
      <c r="E462" s="203" t="s">
        <v>343</v>
      </c>
      <c r="F462" s="192">
        <v>2</v>
      </c>
      <c r="G462" s="192">
        <v>2</v>
      </c>
      <c r="H462" s="192">
        <v>0</v>
      </c>
      <c r="I462" s="204"/>
      <c r="J462" s="193">
        <f t="shared" si="7"/>
        <v>0</v>
      </c>
      <c r="K462" s="205"/>
      <c r="L462" s="205"/>
      <c r="M462" s="205"/>
      <c r="N462" s="206"/>
      <c r="O462" s="206"/>
      <c r="P462" s="207"/>
      <c r="Q462" s="207"/>
      <c r="R462" s="248"/>
    </row>
    <row r="463" spans="1:18" s="50" customFormat="1" ht="38.25" x14ac:dyDescent="0.2">
      <c r="A463" s="247" t="s">
        <v>312</v>
      </c>
      <c r="B463" s="200"/>
      <c r="C463" s="201" t="s">
        <v>57</v>
      </c>
      <c r="D463" s="202"/>
      <c r="E463" s="203"/>
      <c r="F463" s="192"/>
      <c r="G463" s="192"/>
      <c r="H463" s="192"/>
      <c r="I463" s="204"/>
      <c r="J463" s="193"/>
      <c r="K463" s="205">
        <v>12000000</v>
      </c>
      <c r="L463" s="205">
        <v>12000000</v>
      </c>
      <c r="M463" s="205">
        <v>297029.7</v>
      </c>
      <c r="N463" s="206" t="s">
        <v>185</v>
      </c>
      <c r="O463" s="206" t="s">
        <v>186</v>
      </c>
      <c r="P463" s="207">
        <v>450</v>
      </c>
      <c r="Q463" s="207">
        <v>430</v>
      </c>
      <c r="R463" s="250">
        <f>SUM(P463+Q463)</f>
        <v>880</v>
      </c>
    </row>
    <row r="464" spans="1:18" s="50" customFormat="1" x14ac:dyDescent="0.2">
      <c r="A464" s="247"/>
      <c r="B464" s="200"/>
      <c r="C464" s="208" t="s">
        <v>684</v>
      </c>
      <c r="D464" s="202"/>
      <c r="E464" s="203" t="s">
        <v>343</v>
      </c>
      <c r="F464" s="192">
        <v>1</v>
      </c>
      <c r="G464" s="192">
        <v>1</v>
      </c>
      <c r="H464" s="192">
        <v>0</v>
      </c>
      <c r="I464" s="204" t="s">
        <v>922</v>
      </c>
      <c r="J464" s="193">
        <f t="shared" si="7"/>
        <v>0</v>
      </c>
      <c r="K464" s="205"/>
      <c r="L464" s="205"/>
      <c r="M464" s="205"/>
      <c r="N464" s="206"/>
      <c r="O464" s="206"/>
      <c r="P464" s="207"/>
      <c r="Q464" s="207"/>
      <c r="R464" s="248"/>
    </row>
    <row r="465" spans="1:18" s="50" customFormat="1" ht="25.5" x14ac:dyDescent="0.2">
      <c r="A465" s="247" t="s">
        <v>222</v>
      </c>
      <c r="B465" s="200"/>
      <c r="C465" s="201" t="s">
        <v>59</v>
      </c>
      <c r="D465" s="202"/>
      <c r="E465" s="203"/>
      <c r="F465" s="192"/>
      <c r="G465" s="192"/>
      <c r="H465" s="192"/>
      <c r="I465" s="204"/>
      <c r="J465" s="193"/>
      <c r="K465" s="205">
        <v>12200000</v>
      </c>
      <c r="L465" s="205">
        <v>12200000</v>
      </c>
      <c r="M465" s="205">
        <v>637496.72</v>
      </c>
      <c r="N465" s="206" t="s">
        <v>130</v>
      </c>
      <c r="O465" s="206" t="s">
        <v>138</v>
      </c>
      <c r="P465" s="207">
        <v>582</v>
      </c>
      <c r="Q465" s="207">
        <v>581</v>
      </c>
      <c r="R465" s="250">
        <f>SUM(P465+Q465)</f>
        <v>1163</v>
      </c>
    </row>
    <row r="466" spans="1:18" s="50" customFormat="1" x14ac:dyDescent="0.2">
      <c r="A466" s="247"/>
      <c r="B466" s="200"/>
      <c r="C466" s="208" t="s">
        <v>685</v>
      </c>
      <c r="D466" s="202"/>
      <c r="E466" s="203" t="s">
        <v>343</v>
      </c>
      <c r="F466" s="192">
        <v>1</v>
      </c>
      <c r="G466" s="192">
        <v>1</v>
      </c>
      <c r="H466" s="192">
        <v>0.02</v>
      </c>
      <c r="I466" s="204" t="s">
        <v>922</v>
      </c>
      <c r="J466" s="193">
        <f t="shared" si="7"/>
        <v>2</v>
      </c>
      <c r="K466" s="205"/>
      <c r="L466" s="205"/>
      <c r="M466" s="205"/>
      <c r="N466" s="206"/>
      <c r="O466" s="206"/>
      <c r="P466" s="207"/>
      <c r="Q466" s="207"/>
      <c r="R466" s="248"/>
    </row>
    <row r="467" spans="1:18" s="50" customFormat="1" ht="38.25" x14ac:dyDescent="0.2">
      <c r="A467" s="247" t="s">
        <v>313</v>
      </c>
      <c r="B467" s="200"/>
      <c r="C467" s="201" t="s">
        <v>92</v>
      </c>
      <c r="D467" s="202"/>
      <c r="E467" s="203"/>
      <c r="F467" s="192"/>
      <c r="G467" s="192"/>
      <c r="H467" s="192"/>
      <c r="I467" s="204"/>
      <c r="J467" s="193"/>
      <c r="K467" s="205">
        <v>11000000</v>
      </c>
      <c r="L467" s="205">
        <v>0</v>
      </c>
      <c r="M467" s="205">
        <v>0</v>
      </c>
      <c r="N467" s="206" t="s">
        <v>130</v>
      </c>
      <c r="O467" s="206" t="s">
        <v>138</v>
      </c>
      <c r="P467" s="207">
        <v>46129</v>
      </c>
      <c r="Q467" s="207">
        <v>39048</v>
      </c>
      <c r="R467" s="250">
        <f>SUM(P467+Q467)</f>
        <v>85177</v>
      </c>
    </row>
    <row r="468" spans="1:18" s="50" customFormat="1" x14ac:dyDescent="0.2">
      <c r="A468" s="247"/>
      <c r="B468" s="200"/>
      <c r="C468" s="208" t="s">
        <v>686</v>
      </c>
      <c r="D468" s="202"/>
      <c r="E468" s="203" t="s">
        <v>343</v>
      </c>
      <c r="F468" s="192">
        <v>1.5</v>
      </c>
      <c r="G468" s="192">
        <v>1.5</v>
      </c>
      <c r="H468" s="192">
        <v>0</v>
      </c>
      <c r="I468" s="204"/>
      <c r="J468" s="193">
        <f t="shared" si="7"/>
        <v>0</v>
      </c>
      <c r="K468" s="205"/>
      <c r="L468" s="205"/>
      <c r="M468" s="205"/>
      <c r="N468" s="206"/>
      <c r="O468" s="206"/>
      <c r="P468" s="207"/>
      <c r="Q468" s="207"/>
      <c r="R468" s="248"/>
    </row>
    <row r="469" spans="1:18" s="50" customFormat="1" ht="25.5" x14ac:dyDescent="0.2">
      <c r="A469" s="247" t="s">
        <v>296</v>
      </c>
      <c r="B469" s="200"/>
      <c r="C469" s="201" t="s">
        <v>518</v>
      </c>
      <c r="D469" s="202"/>
      <c r="E469" s="203"/>
      <c r="F469" s="192"/>
      <c r="G469" s="192"/>
      <c r="H469" s="192"/>
      <c r="I469" s="204"/>
      <c r="J469" s="193"/>
      <c r="K469" s="205">
        <v>9400000</v>
      </c>
      <c r="L469" s="205">
        <v>0</v>
      </c>
      <c r="M469" s="205">
        <v>0</v>
      </c>
      <c r="N469" s="206" t="s">
        <v>130</v>
      </c>
      <c r="O469" s="206" t="s">
        <v>138</v>
      </c>
      <c r="P469" s="207">
        <v>46129</v>
      </c>
      <c r="Q469" s="207">
        <v>39048</v>
      </c>
      <c r="R469" s="250">
        <f>SUM(P469+Q469)</f>
        <v>85177</v>
      </c>
    </row>
    <row r="470" spans="1:18" s="50" customFormat="1" x14ac:dyDescent="0.2">
      <c r="A470" s="247"/>
      <c r="B470" s="200"/>
      <c r="C470" s="208" t="s">
        <v>687</v>
      </c>
      <c r="D470" s="202"/>
      <c r="E470" s="203" t="s">
        <v>343</v>
      </c>
      <c r="F470" s="192">
        <v>1</v>
      </c>
      <c r="G470" s="192">
        <v>1</v>
      </c>
      <c r="H470" s="192">
        <v>0</v>
      </c>
      <c r="I470" s="204"/>
      <c r="J470" s="193">
        <f t="shared" si="7"/>
        <v>0</v>
      </c>
      <c r="K470" s="205"/>
      <c r="L470" s="205"/>
      <c r="M470" s="205"/>
      <c r="N470" s="206"/>
      <c r="O470" s="206"/>
      <c r="P470" s="207"/>
      <c r="Q470" s="207"/>
      <c r="R470" s="248"/>
    </row>
    <row r="471" spans="1:18" s="50" customFormat="1" ht="38.25" x14ac:dyDescent="0.2">
      <c r="A471" s="247" t="s">
        <v>314</v>
      </c>
      <c r="B471" s="200"/>
      <c r="C471" s="201" t="s">
        <v>54</v>
      </c>
      <c r="D471" s="202"/>
      <c r="E471" s="203"/>
      <c r="F471" s="192"/>
      <c r="G471" s="192"/>
      <c r="H471" s="192"/>
      <c r="I471" s="204"/>
      <c r="J471" s="193"/>
      <c r="K471" s="205">
        <v>9500000</v>
      </c>
      <c r="L471" s="205">
        <v>9500000</v>
      </c>
      <c r="M471" s="205">
        <v>374997.54</v>
      </c>
      <c r="N471" s="206" t="s">
        <v>130</v>
      </c>
      <c r="O471" s="206" t="s">
        <v>138</v>
      </c>
      <c r="P471" s="207">
        <v>378</v>
      </c>
      <c r="Q471" s="207">
        <v>378</v>
      </c>
      <c r="R471" s="250">
        <f>SUM(P471+Q471)</f>
        <v>756</v>
      </c>
    </row>
    <row r="472" spans="1:18" s="50" customFormat="1" x14ac:dyDescent="0.2">
      <c r="A472" s="247"/>
      <c r="B472" s="200"/>
      <c r="C472" s="208" t="s">
        <v>688</v>
      </c>
      <c r="D472" s="202"/>
      <c r="E472" s="203" t="s">
        <v>343</v>
      </c>
      <c r="F472" s="192">
        <v>0.56000000000000005</v>
      </c>
      <c r="G472" s="192">
        <v>0.56000000000000005</v>
      </c>
      <c r="H472" s="192">
        <v>0</v>
      </c>
      <c r="I472" s="204" t="s">
        <v>922</v>
      </c>
      <c r="J472" s="193">
        <f t="shared" si="7"/>
        <v>0</v>
      </c>
      <c r="K472" s="205"/>
      <c r="L472" s="205"/>
      <c r="M472" s="205"/>
      <c r="N472" s="206"/>
      <c r="O472" s="206"/>
      <c r="P472" s="207"/>
      <c r="Q472" s="207"/>
      <c r="R472" s="248"/>
    </row>
    <row r="473" spans="1:18" s="50" customFormat="1" ht="51" x14ac:dyDescent="0.2">
      <c r="A473" s="247" t="s">
        <v>293</v>
      </c>
      <c r="B473" s="200"/>
      <c r="C473" s="201" t="s">
        <v>89</v>
      </c>
      <c r="D473" s="202"/>
      <c r="E473" s="203"/>
      <c r="F473" s="192"/>
      <c r="G473" s="192"/>
      <c r="H473" s="192"/>
      <c r="I473" s="204"/>
      <c r="J473" s="193"/>
      <c r="K473" s="205">
        <v>9400000</v>
      </c>
      <c r="L473" s="205">
        <v>9400000</v>
      </c>
      <c r="M473" s="205">
        <v>299595.64</v>
      </c>
      <c r="N473" s="206" t="s">
        <v>176</v>
      </c>
      <c r="O473" s="206" t="s">
        <v>868</v>
      </c>
      <c r="P473" s="207">
        <v>335</v>
      </c>
      <c r="Q473" s="207">
        <v>329</v>
      </c>
      <c r="R473" s="250">
        <f>SUM(P473+Q473)</f>
        <v>664</v>
      </c>
    </row>
    <row r="474" spans="1:18" s="50" customFormat="1" x14ac:dyDescent="0.2">
      <c r="A474" s="247"/>
      <c r="B474" s="200"/>
      <c r="C474" s="208" t="s">
        <v>689</v>
      </c>
      <c r="D474" s="202"/>
      <c r="E474" s="203" t="s">
        <v>343</v>
      </c>
      <c r="F474" s="192">
        <v>1</v>
      </c>
      <c r="G474" s="192">
        <v>1</v>
      </c>
      <c r="H474" s="192">
        <v>0</v>
      </c>
      <c r="I474" s="204" t="s">
        <v>922</v>
      </c>
      <c r="J474" s="193">
        <f t="shared" si="7"/>
        <v>0</v>
      </c>
      <c r="K474" s="205"/>
      <c r="L474" s="205"/>
      <c r="M474" s="205"/>
      <c r="N474" s="206"/>
      <c r="O474" s="206"/>
      <c r="P474" s="207"/>
      <c r="Q474" s="207"/>
      <c r="R474" s="248"/>
    </row>
    <row r="475" spans="1:18" s="50" customFormat="1" ht="38.25" x14ac:dyDescent="0.2">
      <c r="A475" s="247" t="s">
        <v>315</v>
      </c>
      <c r="B475" s="200"/>
      <c r="C475" s="201" t="s">
        <v>55</v>
      </c>
      <c r="D475" s="202"/>
      <c r="E475" s="203"/>
      <c r="F475" s="192"/>
      <c r="G475" s="192"/>
      <c r="H475" s="192"/>
      <c r="I475" s="204"/>
      <c r="J475" s="193"/>
      <c r="K475" s="205">
        <v>5900000</v>
      </c>
      <c r="L475" s="205">
        <v>2289465.81</v>
      </c>
      <c r="M475" s="205">
        <v>0</v>
      </c>
      <c r="N475" s="206" t="s">
        <v>134</v>
      </c>
      <c r="O475" s="206" t="s">
        <v>138</v>
      </c>
      <c r="P475" s="207">
        <v>22311</v>
      </c>
      <c r="Q475" s="207">
        <v>22786</v>
      </c>
      <c r="R475" s="250">
        <f>SUM(P475+Q475)</f>
        <v>45097</v>
      </c>
    </row>
    <row r="476" spans="1:18" s="50" customFormat="1" x14ac:dyDescent="0.2">
      <c r="A476" s="247"/>
      <c r="B476" s="200"/>
      <c r="C476" s="208" t="s">
        <v>690</v>
      </c>
      <c r="D476" s="202"/>
      <c r="E476" s="203" t="s">
        <v>343</v>
      </c>
      <c r="F476" s="192">
        <v>22</v>
      </c>
      <c r="G476" s="192">
        <v>22</v>
      </c>
      <c r="H476" s="192">
        <v>0</v>
      </c>
      <c r="I476" s="204" t="s">
        <v>345</v>
      </c>
      <c r="J476" s="193">
        <f t="shared" si="7"/>
        <v>0</v>
      </c>
      <c r="K476" s="205"/>
      <c r="L476" s="205"/>
      <c r="M476" s="205"/>
      <c r="N476" s="206"/>
      <c r="O476" s="206"/>
      <c r="P476" s="207"/>
      <c r="Q476" s="207"/>
      <c r="R476" s="248"/>
    </row>
    <row r="477" spans="1:18" s="50" customFormat="1" ht="38.25" x14ac:dyDescent="0.2">
      <c r="A477" s="247" t="s">
        <v>289</v>
      </c>
      <c r="B477" s="200"/>
      <c r="C477" s="201" t="s">
        <v>52</v>
      </c>
      <c r="D477" s="202"/>
      <c r="E477" s="203"/>
      <c r="F477" s="192"/>
      <c r="G477" s="192"/>
      <c r="H477" s="192"/>
      <c r="I477" s="204"/>
      <c r="J477" s="193"/>
      <c r="K477" s="205">
        <v>9400000</v>
      </c>
      <c r="L477" s="205">
        <v>3400000</v>
      </c>
      <c r="M477" s="205">
        <v>0</v>
      </c>
      <c r="N477" s="206" t="s">
        <v>146</v>
      </c>
      <c r="O477" s="206" t="s">
        <v>138</v>
      </c>
      <c r="P477" s="207">
        <v>21782</v>
      </c>
      <c r="Q477" s="207">
        <v>19374</v>
      </c>
      <c r="R477" s="250">
        <f>SUM(P477+Q477)</f>
        <v>41156</v>
      </c>
    </row>
    <row r="478" spans="1:18" s="50" customFormat="1" x14ac:dyDescent="0.2">
      <c r="A478" s="247"/>
      <c r="B478" s="200"/>
      <c r="C478" s="208" t="s">
        <v>691</v>
      </c>
      <c r="D478" s="202"/>
      <c r="E478" s="203" t="s">
        <v>343</v>
      </c>
      <c r="F478" s="192">
        <v>30</v>
      </c>
      <c r="G478" s="192">
        <v>30</v>
      </c>
      <c r="H478" s="192">
        <v>0</v>
      </c>
      <c r="I478" s="204" t="s">
        <v>345</v>
      </c>
      <c r="J478" s="193">
        <f t="shared" si="7"/>
        <v>0</v>
      </c>
      <c r="K478" s="205"/>
      <c r="L478" s="205"/>
      <c r="M478" s="205"/>
      <c r="N478" s="206"/>
      <c r="O478" s="206"/>
      <c r="P478" s="207"/>
      <c r="Q478" s="207"/>
      <c r="R478" s="248"/>
    </row>
    <row r="479" spans="1:18" s="50" customFormat="1" ht="38.25" x14ac:dyDescent="0.2">
      <c r="A479" s="247" t="s">
        <v>282</v>
      </c>
      <c r="B479" s="200"/>
      <c r="C479" s="201" t="s">
        <v>53</v>
      </c>
      <c r="D479" s="202"/>
      <c r="E479" s="203"/>
      <c r="F479" s="192"/>
      <c r="G479" s="192"/>
      <c r="H479" s="192"/>
      <c r="I479" s="204"/>
      <c r="J479" s="193"/>
      <c r="K479" s="205">
        <v>10000000</v>
      </c>
      <c r="L479" s="205">
        <v>1454876.62</v>
      </c>
      <c r="M479" s="205">
        <v>0</v>
      </c>
      <c r="N479" s="206" t="s">
        <v>154</v>
      </c>
      <c r="O479" s="206" t="s">
        <v>138</v>
      </c>
      <c r="P479" s="207">
        <v>16293</v>
      </c>
      <c r="Q479" s="207">
        <v>15439</v>
      </c>
      <c r="R479" s="250">
        <f>SUM(P479+Q479)</f>
        <v>31732</v>
      </c>
    </row>
    <row r="480" spans="1:18" s="50" customFormat="1" x14ac:dyDescent="0.2">
      <c r="A480" s="247"/>
      <c r="B480" s="200"/>
      <c r="C480" s="208" t="s">
        <v>692</v>
      </c>
      <c r="D480" s="202"/>
      <c r="E480" s="203" t="s">
        <v>343</v>
      </c>
      <c r="F480" s="192">
        <v>1</v>
      </c>
      <c r="G480" s="192">
        <v>1</v>
      </c>
      <c r="H480" s="192">
        <v>0</v>
      </c>
      <c r="I480" s="204" t="s">
        <v>345</v>
      </c>
      <c r="J480" s="193">
        <f t="shared" si="7"/>
        <v>0</v>
      </c>
      <c r="K480" s="205"/>
      <c r="L480" s="205"/>
      <c r="M480" s="205"/>
      <c r="N480" s="206"/>
      <c r="O480" s="206"/>
      <c r="P480" s="207"/>
      <c r="Q480" s="207"/>
      <c r="R480" s="248"/>
    </row>
    <row r="481" spans="1:18" s="50" customFormat="1" ht="51" x14ac:dyDescent="0.2">
      <c r="A481" s="247" t="s">
        <v>316</v>
      </c>
      <c r="B481" s="200"/>
      <c r="C481" s="201" t="s">
        <v>58</v>
      </c>
      <c r="D481" s="202"/>
      <c r="E481" s="203"/>
      <c r="F481" s="192"/>
      <c r="G481" s="192"/>
      <c r="H481" s="192"/>
      <c r="I481" s="204"/>
      <c r="J481" s="193"/>
      <c r="K481" s="205">
        <v>11000000</v>
      </c>
      <c r="L481" s="205">
        <v>0</v>
      </c>
      <c r="M481" s="205">
        <v>0</v>
      </c>
      <c r="N481" s="206" t="s">
        <v>130</v>
      </c>
      <c r="O481" s="206" t="s">
        <v>138</v>
      </c>
      <c r="P481" s="207">
        <v>46129</v>
      </c>
      <c r="Q481" s="207">
        <v>39048</v>
      </c>
      <c r="R481" s="250">
        <f>SUM(P481+Q481)</f>
        <v>85177</v>
      </c>
    </row>
    <row r="482" spans="1:18" s="50" customFormat="1" x14ac:dyDescent="0.2">
      <c r="A482" s="247"/>
      <c r="B482" s="200"/>
      <c r="C482" s="208" t="s">
        <v>693</v>
      </c>
      <c r="D482" s="202"/>
      <c r="E482" s="203" t="s">
        <v>343</v>
      </c>
      <c r="F482" s="192">
        <v>2</v>
      </c>
      <c r="G482" s="192">
        <v>2</v>
      </c>
      <c r="H482" s="192">
        <v>0</v>
      </c>
      <c r="I482" s="204"/>
      <c r="J482" s="193">
        <f t="shared" si="7"/>
        <v>0</v>
      </c>
      <c r="K482" s="205"/>
      <c r="L482" s="205"/>
      <c r="M482" s="205"/>
      <c r="N482" s="206"/>
      <c r="O482" s="206"/>
      <c r="P482" s="207"/>
      <c r="Q482" s="207"/>
      <c r="R482" s="248"/>
    </row>
    <row r="483" spans="1:18" s="50" customFormat="1" ht="63.75" x14ac:dyDescent="0.2">
      <c r="A483" s="247" t="s">
        <v>276</v>
      </c>
      <c r="B483" s="200"/>
      <c r="C483" s="201" t="s">
        <v>62</v>
      </c>
      <c r="D483" s="202"/>
      <c r="E483" s="203"/>
      <c r="F483" s="192"/>
      <c r="G483" s="192"/>
      <c r="H483" s="192"/>
      <c r="I483" s="204"/>
      <c r="J483" s="193"/>
      <c r="K483" s="205">
        <v>9600000</v>
      </c>
      <c r="L483" s="205">
        <v>9600000</v>
      </c>
      <c r="M483" s="205">
        <v>0</v>
      </c>
      <c r="N483" s="206" t="s">
        <v>180</v>
      </c>
      <c r="O483" s="206" t="s">
        <v>138</v>
      </c>
      <c r="P483" s="207">
        <v>20071</v>
      </c>
      <c r="Q483" s="207">
        <v>19547</v>
      </c>
      <c r="R483" s="250">
        <f>SUM(P483+Q483)</f>
        <v>39618</v>
      </c>
    </row>
    <row r="484" spans="1:18" s="50" customFormat="1" x14ac:dyDescent="0.2">
      <c r="A484" s="247"/>
      <c r="B484" s="200"/>
      <c r="C484" s="208" t="s">
        <v>694</v>
      </c>
      <c r="D484" s="202"/>
      <c r="E484" s="203" t="s">
        <v>343</v>
      </c>
      <c r="F484" s="192">
        <v>1</v>
      </c>
      <c r="G484" s="192">
        <v>1</v>
      </c>
      <c r="H484" s="192">
        <v>0</v>
      </c>
      <c r="I484" s="204" t="s">
        <v>345</v>
      </c>
      <c r="J484" s="193">
        <f t="shared" si="7"/>
        <v>0</v>
      </c>
      <c r="K484" s="205"/>
      <c r="L484" s="205"/>
      <c r="M484" s="205"/>
      <c r="N484" s="206"/>
      <c r="O484" s="206"/>
      <c r="P484" s="207"/>
      <c r="Q484" s="207"/>
      <c r="R484" s="248"/>
    </row>
    <row r="485" spans="1:18" s="50" customFormat="1" ht="38.25" x14ac:dyDescent="0.2">
      <c r="A485" s="247" t="s">
        <v>317</v>
      </c>
      <c r="B485" s="200"/>
      <c r="C485" s="201" t="s">
        <v>78</v>
      </c>
      <c r="D485" s="202"/>
      <c r="E485" s="203"/>
      <c r="F485" s="192"/>
      <c r="G485" s="192"/>
      <c r="H485" s="192"/>
      <c r="I485" s="204"/>
      <c r="J485" s="193"/>
      <c r="K485" s="205">
        <v>11100000</v>
      </c>
      <c r="L485" s="205">
        <v>5000000</v>
      </c>
      <c r="M485" s="205">
        <v>0</v>
      </c>
      <c r="N485" s="206" t="s">
        <v>154</v>
      </c>
      <c r="O485" s="206" t="s">
        <v>138</v>
      </c>
      <c r="P485" s="207">
        <v>16293</v>
      </c>
      <c r="Q485" s="207">
        <v>15439</v>
      </c>
      <c r="R485" s="250">
        <f>SUM(P485+Q485)</f>
        <v>31732</v>
      </c>
    </row>
    <row r="486" spans="1:18" s="50" customFormat="1" x14ac:dyDescent="0.2">
      <c r="A486" s="247"/>
      <c r="B486" s="200"/>
      <c r="C486" s="208" t="s">
        <v>695</v>
      </c>
      <c r="D486" s="202"/>
      <c r="E486" s="203" t="s">
        <v>343</v>
      </c>
      <c r="F486" s="192">
        <v>1.5</v>
      </c>
      <c r="G486" s="192">
        <v>1.5</v>
      </c>
      <c r="H486" s="192">
        <v>0</v>
      </c>
      <c r="I486" s="204" t="s">
        <v>345</v>
      </c>
      <c r="J486" s="193">
        <f t="shared" si="7"/>
        <v>0</v>
      </c>
      <c r="K486" s="205"/>
      <c r="L486" s="205"/>
      <c r="M486" s="205"/>
      <c r="N486" s="206"/>
      <c r="O486" s="206"/>
      <c r="P486" s="207"/>
      <c r="Q486" s="207"/>
      <c r="R486" s="248"/>
    </row>
    <row r="487" spans="1:18" s="50" customFormat="1" ht="38.25" x14ac:dyDescent="0.2">
      <c r="A487" s="247" t="s">
        <v>318</v>
      </c>
      <c r="B487" s="200"/>
      <c r="C487" s="201" t="s">
        <v>519</v>
      </c>
      <c r="D487" s="202"/>
      <c r="E487" s="203"/>
      <c r="F487" s="192"/>
      <c r="G487" s="192"/>
      <c r="H487" s="192"/>
      <c r="I487" s="204"/>
      <c r="J487" s="193"/>
      <c r="K487" s="205">
        <v>12579989.52</v>
      </c>
      <c r="L487" s="205">
        <v>0</v>
      </c>
      <c r="M487" s="205">
        <v>0</v>
      </c>
      <c r="N487" s="206" t="s">
        <v>146</v>
      </c>
      <c r="O487" s="206" t="s">
        <v>138</v>
      </c>
      <c r="P487" s="207">
        <v>21782</v>
      </c>
      <c r="Q487" s="207">
        <v>19374</v>
      </c>
      <c r="R487" s="250">
        <f>SUM(P487+Q487)</f>
        <v>41156</v>
      </c>
    </row>
    <row r="488" spans="1:18" s="50" customFormat="1" x14ac:dyDescent="0.2">
      <c r="A488" s="247"/>
      <c r="B488" s="200"/>
      <c r="C488" s="208" t="s">
        <v>696</v>
      </c>
      <c r="D488" s="202"/>
      <c r="E488" s="203" t="s">
        <v>343</v>
      </c>
      <c r="F488" s="192">
        <v>1.5</v>
      </c>
      <c r="G488" s="192">
        <v>1.5</v>
      </c>
      <c r="H488" s="192">
        <v>0</v>
      </c>
      <c r="I488" s="204" t="s">
        <v>345</v>
      </c>
      <c r="J488" s="193">
        <f t="shared" si="7"/>
        <v>0</v>
      </c>
      <c r="K488" s="205"/>
      <c r="L488" s="205"/>
      <c r="M488" s="205"/>
      <c r="N488" s="206"/>
      <c r="O488" s="206"/>
      <c r="P488" s="207"/>
      <c r="Q488" s="207"/>
      <c r="R488" s="248"/>
    </row>
    <row r="489" spans="1:18" s="50" customFormat="1" ht="38.25" x14ac:dyDescent="0.2">
      <c r="A489" s="247" t="s">
        <v>299</v>
      </c>
      <c r="B489" s="200"/>
      <c r="C489" s="201" t="s">
        <v>64</v>
      </c>
      <c r="D489" s="202"/>
      <c r="E489" s="203"/>
      <c r="F489" s="192"/>
      <c r="G489" s="192"/>
      <c r="H489" s="192"/>
      <c r="I489" s="204"/>
      <c r="J489" s="193"/>
      <c r="K489" s="205">
        <v>9000000</v>
      </c>
      <c r="L489" s="205">
        <v>3000000</v>
      </c>
      <c r="M489" s="205">
        <v>0</v>
      </c>
      <c r="N489" s="206" t="s">
        <v>146</v>
      </c>
      <c r="O489" s="206" t="s">
        <v>138</v>
      </c>
      <c r="P489" s="207">
        <v>21782</v>
      </c>
      <c r="Q489" s="207">
        <v>19374</v>
      </c>
      <c r="R489" s="250">
        <f>SUM(P489+Q489)</f>
        <v>41156</v>
      </c>
    </row>
    <row r="490" spans="1:18" s="50" customFormat="1" x14ac:dyDescent="0.2">
      <c r="A490" s="247"/>
      <c r="B490" s="200"/>
      <c r="C490" s="208" t="s">
        <v>697</v>
      </c>
      <c r="D490" s="202"/>
      <c r="E490" s="203" t="s">
        <v>343</v>
      </c>
      <c r="F490" s="192">
        <v>1</v>
      </c>
      <c r="G490" s="192">
        <v>1</v>
      </c>
      <c r="H490" s="192">
        <v>0</v>
      </c>
      <c r="I490" s="204" t="s">
        <v>345</v>
      </c>
      <c r="J490" s="193">
        <f t="shared" ref="J490:J531" si="8">SUM(H490)/G490*100</f>
        <v>0</v>
      </c>
      <c r="K490" s="205"/>
      <c r="L490" s="205"/>
      <c r="M490" s="205"/>
      <c r="N490" s="206"/>
      <c r="O490" s="206"/>
      <c r="P490" s="207"/>
      <c r="Q490" s="207"/>
      <c r="R490" s="248"/>
    </row>
    <row r="491" spans="1:18" s="50" customFormat="1" ht="38.25" x14ac:dyDescent="0.2">
      <c r="A491" s="247" t="s">
        <v>319</v>
      </c>
      <c r="B491" s="200"/>
      <c r="C491" s="201" t="s">
        <v>520</v>
      </c>
      <c r="D491" s="202"/>
      <c r="E491" s="203"/>
      <c r="F491" s="192"/>
      <c r="G491" s="192"/>
      <c r="H491" s="192"/>
      <c r="I491" s="204"/>
      <c r="J491" s="193"/>
      <c r="K491" s="205">
        <v>10000000</v>
      </c>
      <c r="L491" s="205">
        <v>0</v>
      </c>
      <c r="M491" s="205">
        <v>0</v>
      </c>
      <c r="N491" s="206" t="s">
        <v>168</v>
      </c>
      <c r="O491" s="206" t="s">
        <v>138</v>
      </c>
      <c r="P491" s="207">
        <v>11019</v>
      </c>
      <c r="Q491" s="207">
        <v>10671</v>
      </c>
      <c r="R491" s="250">
        <f>SUM(P491+Q491)</f>
        <v>21690</v>
      </c>
    </row>
    <row r="492" spans="1:18" s="50" customFormat="1" x14ac:dyDescent="0.2">
      <c r="A492" s="247"/>
      <c r="B492" s="200"/>
      <c r="C492" s="208" t="s">
        <v>698</v>
      </c>
      <c r="D492" s="202"/>
      <c r="E492" s="203" t="s">
        <v>343</v>
      </c>
      <c r="F492" s="192">
        <v>1.5</v>
      </c>
      <c r="G492" s="192">
        <v>1.5</v>
      </c>
      <c r="H492" s="192">
        <v>0</v>
      </c>
      <c r="I492" s="204"/>
      <c r="J492" s="193">
        <f t="shared" si="8"/>
        <v>0</v>
      </c>
      <c r="K492" s="205"/>
      <c r="L492" s="205"/>
      <c r="M492" s="205"/>
      <c r="N492" s="206"/>
      <c r="O492" s="206"/>
      <c r="P492" s="207"/>
      <c r="Q492" s="207"/>
      <c r="R492" s="248"/>
    </row>
    <row r="493" spans="1:18" s="50" customFormat="1" ht="38.25" x14ac:dyDescent="0.2">
      <c r="A493" s="247" t="s">
        <v>320</v>
      </c>
      <c r="B493" s="200"/>
      <c r="C493" s="201" t="s">
        <v>65</v>
      </c>
      <c r="D493" s="202"/>
      <c r="E493" s="203"/>
      <c r="F493" s="192"/>
      <c r="G493" s="192"/>
      <c r="H493" s="192"/>
      <c r="I493" s="204"/>
      <c r="J493" s="193"/>
      <c r="K493" s="205">
        <v>9000000</v>
      </c>
      <c r="L493" s="205">
        <v>3000000</v>
      </c>
      <c r="M493" s="205">
        <v>0</v>
      </c>
      <c r="N493" s="206" t="s">
        <v>174</v>
      </c>
      <c r="O493" s="206" t="s">
        <v>138</v>
      </c>
      <c r="P493" s="207">
        <v>13921</v>
      </c>
      <c r="Q493" s="207">
        <v>13507</v>
      </c>
      <c r="R493" s="250">
        <f>SUM(P493+Q493)</f>
        <v>27428</v>
      </c>
    </row>
    <row r="494" spans="1:18" s="50" customFormat="1" x14ac:dyDescent="0.2">
      <c r="A494" s="247"/>
      <c r="B494" s="200"/>
      <c r="C494" s="208" t="s">
        <v>699</v>
      </c>
      <c r="D494" s="202"/>
      <c r="E494" s="203" t="s">
        <v>343</v>
      </c>
      <c r="F494" s="192">
        <v>2.13</v>
      </c>
      <c r="G494" s="192">
        <v>2.13</v>
      </c>
      <c r="H494" s="192">
        <v>0</v>
      </c>
      <c r="I494" s="204" t="s">
        <v>345</v>
      </c>
      <c r="J494" s="193">
        <f t="shared" si="8"/>
        <v>0</v>
      </c>
      <c r="K494" s="205"/>
      <c r="L494" s="205"/>
      <c r="M494" s="205"/>
      <c r="N494" s="206"/>
      <c r="O494" s="206"/>
      <c r="P494" s="207"/>
      <c r="Q494" s="207"/>
      <c r="R494" s="248"/>
    </row>
    <row r="495" spans="1:18" s="50" customFormat="1" ht="38.25" x14ac:dyDescent="0.2">
      <c r="A495" s="247" t="s">
        <v>290</v>
      </c>
      <c r="B495" s="200"/>
      <c r="C495" s="201" t="s">
        <v>60</v>
      </c>
      <c r="D495" s="202"/>
      <c r="E495" s="203"/>
      <c r="F495" s="192"/>
      <c r="G495" s="192"/>
      <c r="H495" s="192"/>
      <c r="I495" s="204"/>
      <c r="J495" s="193"/>
      <c r="K495" s="205">
        <v>6200000</v>
      </c>
      <c r="L495" s="205">
        <v>6665000</v>
      </c>
      <c r="M495" s="205">
        <v>232282.5</v>
      </c>
      <c r="N495" s="206" t="s">
        <v>174</v>
      </c>
      <c r="O495" s="206" t="s">
        <v>138</v>
      </c>
      <c r="P495" s="207">
        <v>172</v>
      </c>
      <c r="Q495" s="207">
        <v>174</v>
      </c>
      <c r="R495" s="250">
        <f>SUM(P495+Q495)</f>
        <v>346</v>
      </c>
    </row>
    <row r="496" spans="1:18" s="50" customFormat="1" x14ac:dyDescent="0.2">
      <c r="A496" s="247"/>
      <c r="B496" s="200"/>
      <c r="C496" s="208" t="s">
        <v>689</v>
      </c>
      <c r="D496" s="202"/>
      <c r="E496" s="203" t="s">
        <v>343</v>
      </c>
      <c r="F496" s="192">
        <v>1</v>
      </c>
      <c r="G496" s="192">
        <v>1</v>
      </c>
      <c r="H496" s="192">
        <v>0</v>
      </c>
      <c r="I496" s="204" t="s">
        <v>922</v>
      </c>
      <c r="J496" s="193">
        <f t="shared" si="8"/>
        <v>0</v>
      </c>
      <c r="K496" s="205"/>
      <c r="L496" s="205"/>
      <c r="M496" s="205"/>
      <c r="N496" s="206"/>
      <c r="O496" s="206"/>
      <c r="P496" s="207"/>
      <c r="Q496" s="207"/>
      <c r="R496" s="248"/>
    </row>
    <row r="497" spans="1:18" s="50" customFormat="1" ht="25.5" x14ac:dyDescent="0.2">
      <c r="A497" s="247" t="s">
        <v>321</v>
      </c>
      <c r="B497" s="200"/>
      <c r="C497" s="201" t="s">
        <v>90</v>
      </c>
      <c r="D497" s="202"/>
      <c r="E497" s="203"/>
      <c r="F497" s="192"/>
      <c r="G497" s="192"/>
      <c r="H497" s="192"/>
      <c r="I497" s="204"/>
      <c r="J497" s="193"/>
      <c r="K497" s="205">
        <v>11400000</v>
      </c>
      <c r="L497" s="205">
        <v>4735000</v>
      </c>
      <c r="M497" s="205">
        <v>0</v>
      </c>
      <c r="N497" s="206" t="s">
        <v>177</v>
      </c>
      <c r="O497" s="206" t="s">
        <v>138</v>
      </c>
      <c r="P497" s="207">
        <v>2229</v>
      </c>
      <c r="Q497" s="207">
        <v>2135</v>
      </c>
      <c r="R497" s="250">
        <f>SUM(P497+Q497)</f>
        <v>4364</v>
      </c>
    </row>
    <row r="498" spans="1:18" s="50" customFormat="1" x14ac:dyDescent="0.2">
      <c r="A498" s="247"/>
      <c r="B498" s="200"/>
      <c r="C498" s="208" t="s">
        <v>700</v>
      </c>
      <c r="D498" s="202"/>
      <c r="E498" s="203" t="s">
        <v>343</v>
      </c>
      <c r="F498" s="192">
        <v>1.5</v>
      </c>
      <c r="G498" s="192">
        <v>1.5</v>
      </c>
      <c r="H498" s="192">
        <v>0</v>
      </c>
      <c r="I498" s="204" t="s">
        <v>345</v>
      </c>
      <c r="J498" s="193">
        <f t="shared" si="8"/>
        <v>0</v>
      </c>
      <c r="K498" s="205"/>
      <c r="L498" s="205"/>
      <c r="M498" s="205"/>
      <c r="N498" s="206"/>
      <c r="O498" s="206"/>
      <c r="P498" s="207"/>
      <c r="Q498" s="207"/>
      <c r="R498" s="248"/>
    </row>
    <row r="499" spans="1:18" s="50" customFormat="1" ht="25.5" x14ac:dyDescent="0.2">
      <c r="A499" s="247" t="s">
        <v>291</v>
      </c>
      <c r="B499" s="200"/>
      <c r="C499" s="201" t="s">
        <v>49</v>
      </c>
      <c r="D499" s="202"/>
      <c r="E499" s="203"/>
      <c r="F499" s="192"/>
      <c r="G499" s="192"/>
      <c r="H499" s="192"/>
      <c r="I499" s="204"/>
      <c r="J499" s="193"/>
      <c r="K499" s="205">
        <v>6400000</v>
      </c>
      <c r="L499" s="205">
        <v>9900000</v>
      </c>
      <c r="M499" s="205">
        <v>599715.65</v>
      </c>
      <c r="N499" s="206" t="s">
        <v>162</v>
      </c>
      <c r="O499" s="206" t="s">
        <v>138</v>
      </c>
      <c r="P499" s="207">
        <v>1281</v>
      </c>
      <c r="Q499" s="207">
        <v>1304</v>
      </c>
      <c r="R499" s="250">
        <f>SUM(P499+Q499)</f>
        <v>2585</v>
      </c>
    </row>
    <row r="500" spans="1:18" s="50" customFormat="1" x14ac:dyDescent="0.2">
      <c r="A500" s="247"/>
      <c r="B500" s="200"/>
      <c r="C500" s="208" t="s">
        <v>701</v>
      </c>
      <c r="D500" s="202"/>
      <c r="E500" s="203" t="s">
        <v>343</v>
      </c>
      <c r="F500" s="192">
        <v>1</v>
      </c>
      <c r="G500" s="192">
        <v>1</v>
      </c>
      <c r="H500" s="192">
        <v>0</v>
      </c>
      <c r="I500" s="204" t="s">
        <v>922</v>
      </c>
      <c r="J500" s="193">
        <f t="shared" ref="J500" si="9">SUM(H500)/G500*100</f>
        <v>0</v>
      </c>
      <c r="K500" s="205"/>
      <c r="L500" s="205"/>
      <c r="M500" s="205"/>
      <c r="N500" s="206"/>
      <c r="O500" s="206"/>
      <c r="P500" s="207"/>
      <c r="Q500" s="207"/>
      <c r="R500" s="248"/>
    </row>
    <row r="501" spans="1:18" s="50" customFormat="1" x14ac:dyDescent="0.2">
      <c r="A501" s="247"/>
      <c r="B501" s="200"/>
      <c r="C501" s="208" t="s">
        <v>927</v>
      </c>
      <c r="D501" s="202"/>
      <c r="E501" s="203" t="s">
        <v>343</v>
      </c>
      <c r="F501" s="192">
        <v>1</v>
      </c>
      <c r="G501" s="192">
        <v>1</v>
      </c>
      <c r="H501" s="192">
        <v>0</v>
      </c>
      <c r="I501" s="204" t="s">
        <v>922</v>
      </c>
      <c r="J501" s="193">
        <f t="shared" si="8"/>
        <v>0</v>
      </c>
      <c r="K501" s="205"/>
      <c r="L501" s="205"/>
      <c r="M501" s="205"/>
      <c r="N501" s="206"/>
      <c r="O501" s="206"/>
      <c r="P501" s="207"/>
      <c r="Q501" s="207"/>
      <c r="R501" s="248"/>
    </row>
    <row r="502" spans="1:18" s="50" customFormat="1" ht="25.5" x14ac:dyDescent="0.2">
      <c r="A502" s="247" t="s">
        <v>322</v>
      </c>
      <c r="B502" s="200"/>
      <c r="C502" s="201" t="s">
        <v>50</v>
      </c>
      <c r="D502" s="202"/>
      <c r="E502" s="203"/>
      <c r="F502" s="192"/>
      <c r="G502" s="192"/>
      <c r="H502" s="192"/>
      <c r="I502" s="204"/>
      <c r="J502" s="193"/>
      <c r="K502" s="205">
        <v>7700000</v>
      </c>
      <c r="L502" s="205">
        <v>7700000</v>
      </c>
      <c r="M502" s="205">
        <v>449906.29</v>
      </c>
      <c r="N502" s="206" t="s">
        <v>168</v>
      </c>
      <c r="O502" s="206" t="s">
        <v>840</v>
      </c>
      <c r="P502" s="207">
        <v>547</v>
      </c>
      <c r="Q502" s="207">
        <v>542</v>
      </c>
      <c r="R502" s="250">
        <f>SUM(P502+Q502)</f>
        <v>1089</v>
      </c>
    </row>
    <row r="503" spans="1:18" s="50" customFormat="1" ht="25.5" x14ac:dyDescent="0.2">
      <c r="A503" s="247"/>
      <c r="B503" s="200"/>
      <c r="C503" s="208" t="s">
        <v>702</v>
      </c>
      <c r="D503" s="202"/>
      <c r="E503" s="203" t="s">
        <v>343</v>
      </c>
      <c r="F503" s="192">
        <v>1</v>
      </c>
      <c r="G503" s="192">
        <v>1</v>
      </c>
      <c r="H503" s="192">
        <v>0</v>
      </c>
      <c r="I503" s="204" t="s">
        <v>922</v>
      </c>
      <c r="J503" s="193">
        <f t="shared" si="8"/>
        <v>0</v>
      </c>
      <c r="K503" s="205"/>
      <c r="L503" s="205"/>
      <c r="M503" s="205"/>
      <c r="N503" s="206"/>
      <c r="O503" s="206"/>
      <c r="P503" s="207"/>
      <c r="Q503" s="207"/>
      <c r="R503" s="248"/>
    </row>
    <row r="504" spans="1:18" s="50" customFormat="1" ht="51" x14ac:dyDescent="0.2">
      <c r="A504" s="247" t="s">
        <v>323</v>
      </c>
      <c r="B504" s="200"/>
      <c r="C504" s="201" t="s">
        <v>61</v>
      </c>
      <c r="D504" s="202"/>
      <c r="E504" s="203"/>
      <c r="F504" s="192"/>
      <c r="G504" s="192"/>
      <c r="H504" s="192"/>
      <c r="I504" s="204"/>
      <c r="J504" s="193"/>
      <c r="K504" s="205">
        <v>10900000</v>
      </c>
      <c r="L504" s="205">
        <v>10900000</v>
      </c>
      <c r="M504" s="205">
        <v>0</v>
      </c>
      <c r="N504" s="206" t="s">
        <v>188</v>
      </c>
      <c r="O504" s="206" t="s">
        <v>138</v>
      </c>
      <c r="P504" s="207">
        <v>1591</v>
      </c>
      <c r="Q504" s="207">
        <v>1581</v>
      </c>
      <c r="R504" s="250">
        <f>SUM(P504+Q504)</f>
        <v>3172</v>
      </c>
    </row>
    <row r="505" spans="1:18" s="50" customFormat="1" x14ac:dyDescent="0.2">
      <c r="A505" s="247"/>
      <c r="B505" s="200"/>
      <c r="C505" s="208" t="s">
        <v>703</v>
      </c>
      <c r="D505" s="202"/>
      <c r="E505" s="203" t="s">
        <v>343</v>
      </c>
      <c r="F505" s="192">
        <v>1</v>
      </c>
      <c r="G505" s="192">
        <v>1</v>
      </c>
      <c r="H505" s="192">
        <v>0</v>
      </c>
      <c r="I505" s="204" t="s">
        <v>345</v>
      </c>
      <c r="J505" s="193">
        <f t="shared" si="8"/>
        <v>0</v>
      </c>
      <c r="K505" s="205"/>
      <c r="L505" s="205"/>
      <c r="M505" s="205"/>
      <c r="N505" s="206"/>
      <c r="O505" s="206"/>
      <c r="P505" s="207"/>
      <c r="Q505" s="207"/>
      <c r="R505" s="248"/>
    </row>
    <row r="506" spans="1:18" s="50" customFormat="1" ht="38.25" x14ac:dyDescent="0.2">
      <c r="A506" s="247" t="s">
        <v>324</v>
      </c>
      <c r="B506" s="200"/>
      <c r="C506" s="201" t="s">
        <v>56</v>
      </c>
      <c r="D506" s="202"/>
      <c r="E506" s="203"/>
      <c r="F506" s="192"/>
      <c r="G506" s="192"/>
      <c r="H506" s="192"/>
      <c r="I506" s="204"/>
      <c r="J506" s="193"/>
      <c r="K506" s="205">
        <v>14200000</v>
      </c>
      <c r="L506" s="205">
        <v>14200000</v>
      </c>
      <c r="M506" s="205">
        <v>0</v>
      </c>
      <c r="N506" s="206" t="s">
        <v>182</v>
      </c>
      <c r="O506" s="206" t="s">
        <v>138</v>
      </c>
      <c r="P506" s="207">
        <v>4402</v>
      </c>
      <c r="Q506" s="207">
        <v>4401</v>
      </c>
      <c r="R506" s="250">
        <f>SUM(P506+Q506)</f>
        <v>8803</v>
      </c>
    </row>
    <row r="507" spans="1:18" s="50" customFormat="1" x14ac:dyDescent="0.2">
      <c r="A507" s="247"/>
      <c r="B507" s="200"/>
      <c r="C507" s="208" t="s">
        <v>704</v>
      </c>
      <c r="D507" s="202"/>
      <c r="E507" s="203" t="s">
        <v>343</v>
      </c>
      <c r="F507" s="192">
        <v>1</v>
      </c>
      <c r="G507" s="192">
        <v>1</v>
      </c>
      <c r="H507" s="192">
        <v>0</v>
      </c>
      <c r="I507" s="204" t="s">
        <v>345</v>
      </c>
      <c r="J507" s="193">
        <f t="shared" si="8"/>
        <v>0</v>
      </c>
      <c r="K507" s="205"/>
      <c r="L507" s="205"/>
      <c r="M507" s="205"/>
      <c r="N507" s="206"/>
      <c r="O507" s="206"/>
      <c r="P507" s="207"/>
      <c r="Q507" s="207"/>
      <c r="R507" s="248"/>
    </row>
    <row r="508" spans="1:18" s="50" customFormat="1" ht="51" x14ac:dyDescent="0.2">
      <c r="A508" s="247" t="s">
        <v>325</v>
      </c>
      <c r="B508" s="200"/>
      <c r="C508" s="201" t="s">
        <v>521</v>
      </c>
      <c r="D508" s="202"/>
      <c r="E508" s="203"/>
      <c r="F508" s="192"/>
      <c r="G508" s="192"/>
      <c r="H508" s="192"/>
      <c r="I508" s="204"/>
      <c r="J508" s="193"/>
      <c r="K508" s="205">
        <v>11000000</v>
      </c>
      <c r="L508" s="205">
        <v>5000000</v>
      </c>
      <c r="M508" s="205">
        <v>0</v>
      </c>
      <c r="N508" s="206" t="s">
        <v>133</v>
      </c>
      <c r="O508" s="206" t="s">
        <v>138</v>
      </c>
      <c r="P508" s="207">
        <v>111517</v>
      </c>
      <c r="Q508" s="207">
        <v>110388</v>
      </c>
      <c r="R508" s="250">
        <f>SUM(P508+Q508)</f>
        <v>221905</v>
      </c>
    </row>
    <row r="509" spans="1:18" s="50" customFormat="1" ht="51" x14ac:dyDescent="0.2">
      <c r="A509" s="247"/>
      <c r="B509" s="200"/>
      <c r="C509" s="208" t="s">
        <v>705</v>
      </c>
      <c r="D509" s="202"/>
      <c r="E509" s="203" t="s">
        <v>343</v>
      </c>
      <c r="F509" s="192">
        <v>1.5</v>
      </c>
      <c r="G509" s="192">
        <v>1.5</v>
      </c>
      <c r="H509" s="192">
        <v>0</v>
      </c>
      <c r="I509" s="204" t="s">
        <v>345</v>
      </c>
      <c r="J509" s="193">
        <f t="shared" si="8"/>
        <v>0</v>
      </c>
      <c r="K509" s="205"/>
      <c r="L509" s="205"/>
      <c r="M509" s="205"/>
      <c r="N509" s="206"/>
      <c r="O509" s="206"/>
      <c r="P509" s="207"/>
      <c r="Q509" s="207"/>
      <c r="R509" s="248"/>
    </row>
    <row r="510" spans="1:18" s="50" customFormat="1" ht="51" x14ac:dyDescent="0.2">
      <c r="A510" s="247" t="s">
        <v>326</v>
      </c>
      <c r="B510" s="200"/>
      <c r="C510" s="201" t="s">
        <v>87</v>
      </c>
      <c r="D510" s="202"/>
      <c r="E510" s="203"/>
      <c r="F510" s="192"/>
      <c r="G510" s="192"/>
      <c r="H510" s="192"/>
      <c r="I510" s="204"/>
      <c r="J510" s="193"/>
      <c r="K510" s="205">
        <v>13400000</v>
      </c>
      <c r="L510" s="205">
        <v>5000000</v>
      </c>
      <c r="M510" s="205">
        <v>0</v>
      </c>
      <c r="N510" s="206" t="s">
        <v>141</v>
      </c>
      <c r="O510" s="206" t="s">
        <v>138</v>
      </c>
      <c r="P510" s="207">
        <v>5460</v>
      </c>
      <c r="Q510" s="207">
        <v>5531</v>
      </c>
      <c r="R510" s="250">
        <f>SUM(P510+Q510)</f>
        <v>10991</v>
      </c>
    </row>
    <row r="511" spans="1:18" s="50" customFormat="1" x14ac:dyDescent="0.2">
      <c r="A511" s="247"/>
      <c r="B511" s="200"/>
      <c r="C511" s="208" t="s">
        <v>706</v>
      </c>
      <c r="D511" s="202"/>
      <c r="E511" s="203" t="s">
        <v>343</v>
      </c>
      <c r="F511" s="192">
        <v>3</v>
      </c>
      <c r="G511" s="192">
        <v>3</v>
      </c>
      <c r="H511" s="192">
        <v>0</v>
      </c>
      <c r="I511" s="204" t="s">
        <v>345</v>
      </c>
      <c r="J511" s="193">
        <f t="shared" si="8"/>
        <v>0</v>
      </c>
      <c r="K511" s="205"/>
      <c r="L511" s="205"/>
      <c r="M511" s="205"/>
      <c r="N511" s="206"/>
      <c r="O511" s="206"/>
      <c r="P511" s="207"/>
      <c r="Q511" s="207"/>
      <c r="R511" s="248"/>
    </row>
    <row r="512" spans="1:18" s="50" customFormat="1" ht="38.25" x14ac:dyDescent="0.2">
      <c r="A512" s="247" t="s">
        <v>288</v>
      </c>
      <c r="B512" s="200"/>
      <c r="C512" s="201" t="s">
        <v>93</v>
      </c>
      <c r="D512" s="202"/>
      <c r="E512" s="203"/>
      <c r="F512" s="192"/>
      <c r="G512" s="192"/>
      <c r="H512" s="192"/>
      <c r="I512" s="204"/>
      <c r="J512" s="193"/>
      <c r="K512" s="205">
        <v>10200000</v>
      </c>
      <c r="L512" s="205">
        <v>10200000</v>
      </c>
      <c r="M512" s="205">
        <v>149993.35999999999</v>
      </c>
      <c r="N512" s="206" t="s">
        <v>172</v>
      </c>
      <c r="O512" s="206" t="s">
        <v>138</v>
      </c>
      <c r="P512" s="207">
        <v>189</v>
      </c>
      <c r="Q512" s="207">
        <v>189</v>
      </c>
      <c r="R512" s="250">
        <f>SUM(P512+Q512)</f>
        <v>378</v>
      </c>
    </row>
    <row r="513" spans="1:18" s="50" customFormat="1" ht="25.5" x14ac:dyDescent="0.2">
      <c r="A513" s="247"/>
      <c r="B513" s="200"/>
      <c r="C513" s="208" t="s">
        <v>707</v>
      </c>
      <c r="D513" s="202"/>
      <c r="E513" s="203" t="s">
        <v>343</v>
      </c>
      <c r="F513" s="192">
        <v>1</v>
      </c>
      <c r="G513" s="192">
        <v>1</v>
      </c>
      <c r="H513" s="192">
        <v>0</v>
      </c>
      <c r="I513" s="204" t="s">
        <v>922</v>
      </c>
      <c r="J513" s="193">
        <f t="shared" si="8"/>
        <v>0</v>
      </c>
      <c r="K513" s="205"/>
      <c r="L513" s="205"/>
      <c r="M513" s="205"/>
      <c r="N513" s="206"/>
      <c r="O513" s="206"/>
      <c r="P513" s="207"/>
      <c r="Q513" s="207"/>
      <c r="R513" s="248"/>
    </row>
    <row r="514" spans="1:18" s="50" customFormat="1" ht="51" x14ac:dyDescent="0.2">
      <c r="A514" s="247" t="s">
        <v>250</v>
      </c>
      <c r="B514" s="200"/>
      <c r="C514" s="201" t="s">
        <v>63</v>
      </c>
      <c r="D514" s="202"/>
      <c r="E514" s="203"/>
      <c r="F514" s="192"/>
      <c r="G514" s="192"/>
      <c r="H514" s="192"/>
      <c r="I514" s="204"/>
      <c r="J514" s="193"/>
      <c r="K514" s="205">
        <v>9800000</v>
      </c>
      <c r="L514" s="205">
        <v>9800000</v>
      </c>
      <c r="M514" s="205">
        <v>207064.36</v>
      </c>
      <c r="N514" s="206" t="s">
        <v>165</v>
      </c>
      <c r="O514" s="206" t="s">
        <v>869</v>
      </c>
      <c r="P514" s="207">
        <v>941</v>
      </c>
      <c r="Q514" s="207">
        <v>839</v>
      </c>
      <c r="R514" s="250">
        <f>SUM(P514+Q514)</f>
        <v>1780</v>
      </c>
    </row>
    <row r="515" spans="1:18" s="50" customFormat="1" x14ac:dyDescent="0.2">
      <c r="A515" s="247"/>
      <c r="B515" s="200"/>
      <c r="C515" s="208" t="s">
        <v>708</v>
      </c>
      <c r="D515" s="202"/>
      <c r="E515" s="203" t="s">
        <v>343</v>
      </c>
      <c r="F515" s="192">
        <v>1</v>
      </c>
      <c r="G515" s="192">
        <v>1</v>
      </c>
      <c r="H515" s="192">
        <v>0.79</v>
      </c>
      <c r="I515" s="204" t="s">
        <v>921</v>
      </c>
      <c r="J515" s="193">
        <f t="shared" si="8"/>
        <v>79</v>
      </c>
      <c r="K515" s="205"/>
      <c r="L515" s="205"/>
      <c r="M515" s="205"/>
      <c r="N515" s="206"/>
      <c r="O515" s="206"/>
      <c r="P515" s="207"/>
      <c r="Q515" s="207"/>
      <c r="R515" s="248"/>
    </row>
    <row r="516" spans="1:18" s="50" customFormat="1" ht="38.25" x14ac:dyDescent="0.2">
      <c r="A516" s="247" t="s">
        <v>292</v>
      </c>
      <c r="B516" s="200"/>
      <c r="C516" s="201" t="s">
        <v>51</v>
      </c>
      <c r="D516" s="202"/>
      <c r="E516" s="203"/>
      <c r="F516" s="192"/>
      <c r="G516" s="192"/>
      <c r="H516" s="192"/>
      <c r="I516" s="204"/>
      <c r="J516" s="193"/>
      <c r="K516" s="205">
        <v>5300000</v>
      </c>
      <c r="L516" s="205">
        <v>8000000</v>
      </c>
      <c r="M516" s="205">
        <v>599925.85</v>
      </c>
      <c r="N516" s="206" t="s">
        <v>135</v>
      </c>
      <c r="O516" s="206" t="s">
        <v>138</v>
      </c>
      <c r="P516" s="207">
        <v>254</v>
      </c>
      <c r="Q516" s="207">
        <v>243</v>
      </c>
      <c r="R516" s="250">
        <f>SUM(P516+Q516)</f>
        <v>497</v>
      </c>
    </row>
    <row r="517" spans="1:18" s="50" customFormat="1" x14ac:dyDescent="0.2">
      <c r="A517" s="247"/>
      <c r="B517" s="200"/>
      <c r="C517" s="208" t="s">
        <v>689</v>
      </c>
      <c r="D517" s="202"/>
      <c r="E517" s="203" t="s">
        <v>343</v>
      </c>
      <c r="F517" s="192">
        <v>1</v>
      </c>
      <c r="G517" s="192">
        <v>1</v>
      </c>
      <c r="H517" s="192">
        <v>0</v>
      </c>
      <c r="I517" s="204" t="s">
        <v>922</v>
      </c>
      <c r="J517" s="193">
        <f t="shared" si="8"/>
        <v>0</v>
      </c>
      <c r="K517" s="205"/>
      <c r="L517" s="205"/>
      <c r="M517" s="205"/>
      <c r="N517" s="206"/>
      <c r="O517" s="206"/>
      <c r="P517" s="207"/>
      <c r="Q517" s="207"/>
      <c r="R517" s="248"/>
    </row>
    <row r="518" spans="1:18" s="50" customFormat="1" ht="63.75" x14ac:dyDescent="0.2">
      <c r="A518" s="247" t="s">
        <v>908</v>
      </c>
      <c r="B518" s="200"/>
      <c r="C518" s="201" t="s">
        <v>522</v>
      </c>
      <c r="D518" s="202"/>
      <c r="E518" s="203"/>
      <c r="F518" s="192"/>
      <c r="G518" s="192"/>
      <c r="H518" s="192"/>
      <c r="I518" s="204"/>
      <c r="J518" s="193"/>
      <c r="K518" s="205">
        <v>13000000</v>
      </c>
      <c r="L518" s="205">
        <v>0</v>
      </c>
      <c r="M518" s="205">
        <v>0</v>
      </c>
      <c r="N518" s="206" t="s">
        <v>178</v>
      </c>
      <c r="O518" s="206" t="s">
        <v>138</v>
      </c>
      <c r="P518" s="207">
        <v>21794</v>
      </c>
      <c r="Q518" s="207">
        <v>20439</v>
      </c>
      <c r="R518" s="250">
        <f>SUM(P518+Q518)</f>
        <v>42233</v>
      </c>
    </row>
    <row r="519" spans="1:18" s="50" customFormat="1" x14ac:dyDescent="0.2">
      <c r="A519" s="247"/>
      <c r="B519" s="200"/>
      <c r="C519" s="208" t="s">
        <v>709</v>
      </c>
      <c r="D519" s="202"/>
      <c r="E519" s="203" t="s">
        <v>343</v>
      </c>
      <c r="F519" s="192">
        <v>9</v>
      </c>
      <c r="G519" s="192">
        <v>9</v>
      </c>
      <c r="H519" s="192">
        <v>0</v>
      </c>
      <c r="I519" s="204"/>
      <c r="J519" s="193">
        <f t="shared" si="8"/>
        <v>0</v>
      </c>
      <c r="K519" s="205"/>
      <c r="L519" s="205"/>
      <c r="M519" s="205"/>
      <c r="N519" s="206"/>
      <c r="O519" s="206"/>
      <c r="P519" s="207"/>
      <c r="Q519" s="207"/>
      <c r="R519" s="248"/>
    </row>
    <row r="520" spans="1:18" s="50" customFormat="1" ht="51" x14ac:dyDescent="0.2">
      <c r="A520" s="247" t="s">
        <v>909</v>
      </c>
      <c r="B520" s="200"/>
      <c r="C520" s="201" t="s">
        <v>523</v>
      </c>
      <c r="D520" s="202"/>
      <c r="E520" s="203"/>
      <c r="F520" s="192"/>
      <c r="G520" s="192"/>
      <c r="H520" s="192"/>
      <c r="I520" s="204"/>
      <c r="J520" s="193"/>
      <c r="K520" s="205">
        <v>3200000</v>
      </c>
      <c r="L520" s="205">
        <v>3200000</v>
      </c>
      <c r="M520" s="205">
        <v>0</v>
      </c>
      <c r="N520" s="206" t="s">
        <v>841</v>
      </c>
      <c r="O520" s="206" t="s">
        <v>138</v>
      </c>
      <c r="P520" s="207">
        <v>2900</v>
      </c>
      <c r="Q520" s="207">
        <v>2716</v>
      </c>
      <c r="R520" s="250">
        <f>SUM(P520+Q520)</f>
        <v>5616</v>
      </c>
    </row>
    <row r="521" spans="1:18" s="50" customFormat="1" x14ac:dyDescent="0.2">
      <c r="A521" s="247"/>
      <c r="B521" s="200"/>
      <c r="C521" s="208" t="s">
        <v>710</v>
      </c>
      <c r="D521" s="202"/>
      <c r="E521" s="203" t="s">
        <v>343</v>
      </c>
      <c r="F521" s="192">
        <v>1.26</v>
      </c>
      <c r="G521" s="192">
        <v>1.26</v>
      </c>
      <c r="H521" s="192">
        <v>0</v>
      </c>
      <c r="I521" s="204" t="s">
        <v>345</v>
      </c>
      <c r="J521" s="193">
        <f t="shared" si="8"/>
        <v>0</v>
      </c>
      <c r="K521" s="205"/>
      <c r="L521" s="205"/>
      <c r="M521" s="205"/>
      <c r="N521" s="206"/>
      <c r="O521" s="206"/>
      <c r="P521" s="207"/>
      <c r="Q521" s="207"/>
      <c r="R521" s="248"/>
    </row>
    <row r="522" spans="1:18" s="50" customFormat="1" ht="51" x14ac:dyDescent="0.2">
      <c r="A522" s="247" t="s">
        <v>910</v>
      </c>
      <c r="B522" s="200"/>
      <c r="C522" s="201" t="s">
        <v>524</v>
      </c>
      <c r="D522" s="202"/>
      <c r="E522" s="203"/>
      <c r="F522" s="192"/>
      <c r="G522" s="192"/>
      <c r="H522" s="192"/>
      <c r="I522" s="204"/>
      <c r="J522" s="193"/>
      <c r="K522" s="205">
        <v>10000000</v>
      </c>
      <c r="L522" s="205">
        <v>0</v>
      </c>
      <c r="M522" s="205">
        <v>0</v>
      </c>
      <c r="N522" s="206" t="s">
        <v>842</v>
      </c>
      <c r="O522" s="206" t="s">
        <v>138</v>
      </c>
      <c r="P522" s="207">
        <v>6019</v>
      </c>
      <c r="Q522" s="207">
        <v>6182</v>
      </c>
      <c r="R522" s="250">
        <f>SUM(P522+Q522)</f>
        <v>12201</v>
      </c>
    </row>
    <row r="523" spans="1:18" s="50" customFormat="1" x14ac:dyDescent="0.2">
      <c r="A523" s="247"/>
      <c r="B523" s="200"/>
      <c r="C523" s="208" t="s">
        <v>711</v>
      </c>
      <c r="D523" s="202"/>
      <c r="E523" s="203" t="s">
        <v>343</v>
      </c>
      <c r="F523" s="192">
        <v>2</v>
      </c>
      <c r="G523" s="192">
        <v>2</v>
      </c>
      <c r="H523" s="192">
        <v>0</v>
      </c>
      <c r="I523" s="204"/>
      <c r="J523" s="193">
        <f t="shared" si="8"/>
        <v>0</v>
      </c>
      <c r="K523" s="205"/>
      <c r="L523" s="205"/>
      <c r="M523" s="205"/>
      <c r="N523" s="206"/>
      <c r="O523" s="206"/>
      <c r="P523" s="207"/>
      <c r="Q523" s="207"/>
      <c r="R523" s="248"/>
    </row>
    <row r="524" spans="1:18" s="50" customFormat="1" ht="51" x14ac:dyDescent="0.2">
      <c r="A524" s="247" t="s">
        <v>911</v>
      </c>
      <c r="B524" s="200"/>
      <c r="C524" s="201" t="s">
        <v>525</v>
      </c>
      <c r="D524" s="202"/>
      <c r="E524" s="203"/>
      <c r="F524" s="192"/>
      <c r="G524" s="192"/>
      <c r="H524" s="192"/>
      <c r="I524" s="204"/>
      <c r="J524" s="193"/>
      <c r="K524" s="205">
        <v>12500000</v>
      </c>
      <c r="L524" s="205">
        <v>0</v>
      </c>
      <c r="M524" s="205">
        <v>0</v>
      </c>
      <c r="N524" s="206" t="s">
        <v>179</v>
      </c>
      <c r="O524" s="206" t="s">
        <v>138</v>
      </c>
      <c r="P524" s="207">
        <v>63488</v>
      </c>
      <c r="Q524" s="207">
        <v>61011</v>
      </c>
      <c r="R524" s="250">
        <f>SUM(P524+Q524)</f>
        <v>124499</v>
      </c>
    </row>
    <row r="525" spans="1:18" s="50" customFormat="1" x14ac:dyDescent="0.2">
      <c r="A525" s="247"/>
      <c r="B525" s="200"/>
      <c r="C525" s="208" t="s">
        <v>712</v>
      </c>
      <c r="D525" s="202"/>
      <c r="E525" s="203" t="s">
        <v>343</v>
      </c>
      <c r="F525" s="192">
        <v>3</v>
      </c>
      <c r="G525" s="192">
        <v>3</v>
      </c>
      <c r="H525" s="192">
        <v>0</v>
      </c>
      <c r="I525" s="204"/>
      <c r="J525" s="193">
        <f t="shared" si="8"/>
        <v>0</v>
      </c>
      <c r="K525" s="205"/>
      <c r="L525" s="205"/>
      <c r="M525" s="205"/>
      <c r="N525" s="206"/>
      <c r="O525" s="206"/>
      <c r="P525" s="207"/>
      <c r="Q525" s="207"/>
      <c r="R525" s="248"/>
    </row>
    <row r="526" spans="1:18" s="50" customFormat="1" ht="51" x14ac:dyDescent="0.2">
      <c r="A526" s="247" t="s">
        <v>912</v>
      </c>
      <c r="B526" s="200"/>
      <c r="C526" s="201" t="s">
        <v>526</v>
      </c>
      <c r="D526" s="202"/>
      <c r="E526" s="203"/>
      <c r="F526" s="192"/>
      <c r="G526" s="192"/>
      <c r="H526" s="192"/>
      <c r="I526" s="204"/>
      <c r="J526" s="193"/>
      <c r="K526" s="205">
        <v>11500000</v>
      </c>
      <c r="L526" s="205">
        <v>0</v>
      </c>
      <c r="M526" s="205">
        <v>0</v>
      </c>
      <c r="N526" s="206" t="s">
        <v>179</v>
      </c>
      <c r="O526" s="206" t="s">
        <v>138</v>
      </c>
      <c r="P526" s="207">
        <v>63488</v>
      </c>
      <c r="Q526" s="207">
        <v>61011</v>
      </c>
      <c r="R526" s="250">
        <f>SUM(P526+Q526)</f>
        <v>124499</v>
      </c>
    </row>
    <row r="527" spans="1:18" s="50" customFormat="1" x14ac:dyDescent="0.2">
      <c r="A527" s="247"/>
      <c r="B527" s="200"/>
      <c r="C527" s="208" t="s">
        <v>713</v>
      </c>
      <c r="D527" s="202"/>
      <c r="E527" s="203" t="s">
        <v>343</v>
      </c>
      <c r="F527" s="192">
        <v>3</v>
      </c>
      <c r="G527" s="192">
        <v>3</v>
      </c>
      <c r="H527" s="192">
        <v>0</v>
      </c>
      <c r="I527" s="204"/>
      <c r="J527" s="193">
        <f t="shared" si="8"/>
        <v>0</v>
      </c>
      <c r="K527" s="205"/>
      <c r="L527" s="205"/>
      <c r="M527" s="205"/>
      <c r="N527" s="206"/>
      <c r="O527" s="206"/>
      <c r="P527" s="207"/>
      <c r="Q527" s="207"/>
      <c r="R527" s="248"/>
    </row>
    <row r="528" spans="1:18" s="50" customFormat="1" ht="38.25" x14ac:dyDescent="0.2">
      <c r="A528" s="247" t="s">
        <v>913</v>
      </c>
      <c r="B528" s="200"/>
      <c r="C528" s="201" t="s">
        <v>527</v>
      </c>
      <c r="D528" s="202"/>
      <c r="E528" s="203"/>
      <c r="F528" s="192"/>
      <c r="G528" s="192"/>
      <c r="H528" s="192"/>
      <c r="I528" s="204"/>
      <c r="J528" s="193"/>
      <c r="K528" s="205">
        <v>6500000</v>
      </c>
      <c r="L528" s="205">
        <v>0</v>
      </c>
      <c r="M528" s="205">
        <v>0</v>
      </c>
      <c r="N528" s="206" t="s">
        <v>134</v>
      </c>
      <c r="O528" s="206" t="s">
        <v>138</v>
      </c>
      <c r="P528" s="207">
        <v>22311</v>
      </c>
      <c r="Q528" s="207">
        <v>22786</v>
      </c>
      <c r="R528" s="250">
        <f>SUM(P528+Q528)</f>
        <v>45097</v>
      </c>
    </row>
    <row r="529" spans="1:18" s="50" customFormat="1" x14ac:dyDescent="0.2">
      <c r="A529" s="247"/>
      <c r="B529" s="200"/>
      <c r="C529" s="208" t="s">
        <v>624</v>
      </c>
      <c r="D529" s="202"/>
      <c r="E529" s="203" t="s">
        <v>343</v>
      </c>
      <c r="F529" s="192">
        <v>2</v>
      </c>
      <c r="G529" s="192">
        <v>2</v>
      </c>
      <c r="H529" s="192">
        <v>0</v>
      </c>
      <c r="I529" s="204"/>
      <c r="J529" s="193">
        <f t="shared" si="8"/>
        <v>0</v>
      </c>
      <c r="K529" s="205"/>
      <c r="L529" s="205"/>
      <c r="M529" s="205"/>
      <c r="N529" s="206"/>
      <c r="O529" s="206"/>
      <c r="P529" s="207"/>
      <c r="Q529" s="207"/>
      <c r="R529" s="248"/>
    </row>
    <row r="530" spans="1:18" s="50" customFormat="1" ht="38.25" x14ac:dyDescent="0.2">
      <c r="A530" s="247" t="s">
        <v>914</v>
      </c>
      <c r="B530" s="200"/>
      <c r="C530" s="201" t="s">
        <v>528</v>
      </c>
      <c r="D530" s="202"/>
      <c r="E530" s="203"/>
      <c r="F530" s="192"/>
      <c r="G530" s="192"/>
      <c r="H530" s="192"/>
      <c r="I530" s="204"/>
      <c r="J530" s="193"/>
      <c r="K530" s="205">
        <v>11600000</v>
      </c>
      <c r="L530" s="205">
        <v>0</v>
      </c>
      <c r="M530" s="205">
        <v>0</v>
      </c>
      <c r="N530" s="206" t="s">
        <v>147</v>
      </c>
      <c r="O530" s="206" t="s">
        <v>138</v>
      </c>
      <c r="P530" s="207">
        <v>10979</v>
      </c>
      <c r="Q530" s="207">
        <v>10804</v>
      </c>
      <c r="R530" s="250">
        <f>SUM(P530+Q530)</f>
        <v>21783</v>
      </c>
    </row>
    <row r="531" spans="1:18" s="50" customFormat="1" x14ac:dyDescent="0.2">
      <c r="A531" s="247"/>
      <c r="B531" s="200"/>
      <c r="C531" s="208" t="s">
        <v>714</v>
      </c>
      <c r="D531" s="202"/>
      <c r="E531" s="203" t="s">
        <v>343</v>
      </c>
      <c r="F531" s="192">
        <v>3</v>
      </c>
      <c r="G531" s="192">
        <v>3</v>
      </c>
      <c r="H531" s="192">
        <v>0</v>
      </c>
      <c r="I531" s="204"/>
      <c r="J531" s="193">
        <f t="shared" si="8"/>
        <v>0</v>
      </c>
      <c r="K531" s="205"/>
      <c r="L531" s="205"/>
      <c r="M531" s="205"/>
      <c r="N531" s="206"/>
      <c r="O531" s="206"/>
      <c r="P531" s="207"/>
      <c r="Q531" s="207"/>
      <c r="R531" s="248"/>
    </row>
    <row r="532" spans="1:18" s="50" customFormat="1" x14ac:dyDescent="0.2">
      <c r="A532" s="247" t="s">
        <v>217</v>
      </c>
      <c r="B532" s="200"/>
      <c r="C532" s="201" t="s">
        <v>66</v>
      </c>
      <c r="D532" s="202"/>
      <c r="E532" s="203"/>
      <c r="F532" s="192"/>
      <c r="G532" s="192"/>
      <c r="H532" s="192"/>
      <c r="I532" s="204"/>
      <c r="J532" s="193"/>
      <c r="K532" s="205">
        <v>12980139.279999999</v>
      </c>
      <c r="L532" s="205">
        <v>12980139.279999999</v>
      </c>
      <c r="M532" s="205">
        <v>4323682.13</v>
      </c>
      <c r="N532" s="206" t="s">
        <v>22</v>
      </c>
      <c r="O532" s="206" t="s">
        <v>22</v>
      </c>
      <c r="P532" s="207">
        <v>2713821</v>
      </c>
      <c r="Q532" s="207">
        <v>2604139</v>
      </c>
      <c r="R532" s="250">
        <f>SUM(P532+Q532)</f>
        <v>5317960</v>
      </c>
    </row>
    <row r="533" spans="1:18" s="50" customFormat="1" x14ac:dyDescent="0.2">
      <c r="A533" s="247"/>
      <c r="B533" s="200"/>
      <c r="C533" s="208" t="s">
        <v>622</v>
      </c>
      <c r="D533" s="202"/>
      <c r="E533" s="203" t="s">
        <v>343</v>
      </c>
      <c r="F533" s="192">
        <v>0</v>
      </c>
      <c r="G533" s="192">
        <v>0</v>
      </c>
      <c r="H533" s="192">
        <v>0</v>
      </c>
      <c r="I533" s="204" t="s">
        <v>926</v>
      </c>
      <c r="J533" s="193">
        <v>0</v>
      </c>
      <c r="K533" s="205"/>
      <c r="L533" s="205"/>
      <c r="M533" s="205"/>
      <c r="N533" s="206"/>
      <c r="O533" s="206"/>
      <c r="P533" s="207"/>
      <c r="Q533" s="207"/>
      <c r="R533" s="248"/>
    </row>
    <row r="534" spans="1:18" s="50" customFormat="1" ht="38.25" x14ac:dyDescent="0.2">
      <c r="A534" s="247" t="s">
        <v>218</v>
      </c>
      <c r="B534" s="200"/>
      <c r="C534" s="201" t="s">
        <v>68</v>
      </c>
      <c r="D534" s="202"/>
      <c r="E534" s="203"/>
      <c r="F534" s="192"/>
      <c r="G534" s="192"/>
      <c r="H534" s="192"/>
      <c r="I534" s="204"/>
      <c r="J534" s="193"/>
      <c r="K534" s="205">
        <v>24716109.039999999</v>
      </c>
      <c r="L534" s="205">
        <v>24716109.039999999</v>
      </c>
      <c r="M534" s="205">
        <v>9145805.5500000007</v>
      </c>
      <c r="N534" s="206" t="s">
        <v>22</v>
      </c>
      <c r="O534" s="206" t="s">
        <v>22</v>
      </c>
      <c r="P534" s="207">
        <v>2713821</v>
      </c>
      <c r="Q534" s="207">
        <v>2604139</v>
      </c>
      <c r="R534" s="250">
        <f>SUM(P534+Q534)</f>
        <v>5317960</v>
      </c>
    </row>
    <row r="535" spans="1:18" s="50" customFormat="1" x14ac:dyDescent="0.2">
      <c r="A535" s="247"/>
      <c r="B535" s="200"/>
      <c r="C535" s="208" t="s">
        <v>622</v>
      </c>
      <c r="D535" s="202"/>
      <c r="E535" s="203" t="s">
        <v>727</v>
      </c>
      <c r="F535" s="192">
        <v>0</v>
      </c>
      <c r="G535" s="192">
        <v>0</v>
      </c>
      <c r="H535" s="192">
        <v>0</v>
      </c>
      <c r="I535" s="204" t="s">
        <v>926</v>
      </c>
      <c r="J535" s="193">
        <v>0</v>
      </c>
      <c r="K535" s="205"/>
      <c r="L535" s="205"/>
      <c r="M535" s="205"/>
      <c r="N535" s="206"/>
      <c r="O535" s="206"/>
      <c r="P535" s="207"/>
      <c r="Q535" s="207"/>
      <c r="R535" s="248"/>
    </row>
    <row r="536" spans="1:18" s="50" customFormat="1" ht="51" x14ac:dyDescent="0.2">
      <c r="A536" s="247" t="s">
        <v>870</v>
      </c>
      <c r="B536" s="200"/>
      <c r="C536" s="201" t="s">
        <v>529</v>
      </c>
      <c r="D536" s="202"/>
      <c r="E536" s="203"/>
      <c r="F536" s="192"/>
      <c r="G536" s="192"/>
      <c r="H536" s="192"/>
      <c r="I536" s="204"/>
      <c r="J536" s="193"/>
      <c r="K536" s="205">
        <v>10983660.279999999</v>
      </c>
      <c r="L536" s="205">
        <v>10983660.279999999</v>
      </c>
      <c r="M536" s="205">
        <v>4268018.95</v>
      </c>
      <c r="N536" s="206" t="s">
        <v>22</v>
      </c>
      <c r="O536" s="206" t="s">
        <v>22</v>
      </c>
      <c r="P536" s="207">
        <v>324992</v>
      </c>
      <c r="Q536" s="207">
        <v>296171</v>
      </c>
      <c r="R536" s="250">
        <f>SUM(P536+Q536)</f>
        <v>621163</v>
      </c>
    </row>
    <row r="537" spans="1:18" s="50" customFormat="1" x14ac:dyDescent="0.2">
      <c r="A537" s="247"/>
      <c r="B537" s="200"/>
      <c r="C537" s="208" t="s">
        <v>622</v>
      </c>
      <c r="D537" s="202"/>
      <c r="E537" s="203" t="s">
        <v>724</v>
      </c>
      <c r="F537" s="192">
        <v>0</v>
      </c>
      <c r="G537" s="192">
        <v>0</v>
      </c>
      <c r="H537" s="192">
        <v>0</v>
      </c>
      <c r="I537" s="204" t="s">
        <v>925</v>
      </c>
      <c r="J537" s="193">
        <f>H537</f>
        <v>0</v>
      </c>
      <c r="K537" s="205"/>
      <c r="L537" s="205"/>
      <c r="M537" s="205"/>
      <c r="N537" s="206"/>
      <c r="O537" s="206"/>
      <c r="P537" s="207"/>
      <c r="Q537" s="207"/>
      <c r="R537" s="248"/>
    </row>
    <row r="538" spans="1:18" s="50" customFormat="1" ht="25.5" x14ac:dyDescent="0.2">
      <c r="A538" s="247" t="s">
        <v>217</v>
      </c>
      <c r="B538" s="200"/>
      <c r="C538" s="201" t="s">
        <v>530</v>
      </c>
      <c r="D538" s="202"/>
      <c r="E538" s="203"/>
      <c r="F538" s="192"/>
      <c r="G538" s="192"/>
      <c r="H538" s="192"/>
      <c r="I538" s="204"/>
      <c r="J538" s="193"/>
      <c r="K538" s="205">
        <v>2549186.9700000002</v>
      </c>
      <c r="L538" s="205">
        <v>2549186.9700000002</v>
      </c>
      <c r="M538" s="205">
        <v>925593.71</v>
      </c>
      <c r="N538" s="206" t="s">
        <v>22</v>
      </c>
      <c r="O538" s="206" t="s">
        <v>22</v>
      </c>
      <c r="P538" s="207">
        <v>2713821</v>
      </c>
      <c r="Q538" s="207">
        <v>2604139</v>
      </c>
      <c r="R538" s="250">
        <f>SUM(P538+Q538)</f>
        <v>5317960</v>
      </c>
    </row>
    <row r="539" spans="1:18" s="50" customFormat="1" x14ac:dyDescent="0.2">
      <c r="A539" s="247"/>
      <c r="B539" s="200"/>
      <c r="C539" s="208" t="s">
        <v>622</v>
      </c>
      <c r="D539" s="202"/>
      <c r="E539" s="203" t="s">
        <v>728</v>
      </c>
      <c r="F539" s="192">
        <v>0</v>
      </c>
      <c r="G539" s="192">
        <v>0</v>
      </c>
      <c r="H539" s="192">
        <v>0</v>
      </c>
      <c r="I539" s="204" t="s">
        <v>926</v>
      </c>
      <c r="J539" s="193">
        <v>0</v>
      </c>
      <c r="K539" s="205"/>
      <c r="L539" s="205"/>
      <c r="M539" s="205"/>
      <c r="N539" s="206"/>
      <c r="O539" s="206"/>
      <c r="P539" s="207"/>
      <c r="Q539" s="207"/>
      <c r="R539" s="248"/>
    </row>
    <row r="540" spans="1:18" s="50" customFormat="1" x14ac:dyDescent="0.2">
      <c r="A540" s="247" t="s">
        <v>218</v>
      </c>
      <c r="B540" s="200"/>
      <c r="C540" s="201" t="s">
        <v>531</v>
      </c>
      <c r="D540" s="202"/>
      <c r="E540" s="203"/>
      <c r="F540" s="192"/>
      <c r="G540" s="192"/>
      <c r="H540" s="192"/>
      <c r="I540" s="204"/>
      <c r="J540" s="193"/>
      <c r="K540" s="205">
        <v>1245171.6299999999</v>
      </c>
      <c r="L540" s="205">
        <v>1245171.6299999999</v>
      </c>
      <c r="M540" s="205">
        <v>439131.67</v>
      </c>
      <c r="N540" s="206" t="s">
        <v>22</v>
      </c>
      <c r="O540" s="206" t="s">
        <v>22</v>
      </c>
      <c r="P540" s="207">
        <v>2713821</v>
      </c>
      <c r="Q540" s="207">
        <v>2604139</v>
      </c>
      <c r="R540" s="250">
        <f>SUM(P540+Q540)</f>
        <v>5317960</v>
      </c>
    </row>
    <row r="541" spans="1:18" s="50" customFormat="1" x14ac:dyDescent="0.2">
      <c r="A541" s="251"/>
      <c r="B541" s="200"/>
      <c r="C541" s="252" t="s">
        <v>715</v>
      </c>
      <c r="D541" s="202"/>
      <c r="E541" s="203" t="s">
        <v>728</v>
      </c>
      <c r="F541" s="192">
        <v>0</v>
      </c>
      <c r="G541" s="192">
        <v>0</v>
      </c>
      <c r="H541" s="192">
        <v>0</v>
      </c>
      <c r="I541" s="204" t="s">
        <v>926</v>
      </c>
      <c r="J541" s="193">
        <v>0</v>
      </c>
      <c r="K541" s="205"/>
      <c r="L541" s="205"/>
      <c r="M541" s="205"/>
      <c r="N541" s="206"/>
      <c r="O541" s="206"/>
      <c r="P541" s="207"/>
      <c r="Q541" s="207"/>
      <c r="R541" s="248"/>
    </row>
    <row r="542" spans="1:18" s="50" customFormat="1" x14ac:dyDescent="0.2">
      <c r="A542" s="253"/>
      <c r="B542" s="254"/>
      <c r="C542" s="255"/>
      <c r="D542" s="256"/>
      <c r="E542" s="257"/>
      <c r="F542" s="258"/>
      <c r="G542" s="258"/>
      <c r="H542" s="259"/>
      <c r="I542" s="260"/>
      <c r="J542" s="261"/>
      <c r="K542" s="262"/>
      <c r="L542" s="262"/>
      <c r="M542" s="262"/>
      <c r="N542" s="263"/>
      <c r="O542" s="263"/>
      <c r="P542" s="264"/>
      <c r="Q542" s="264"/>
      <c r="R542" s="265"/>
    </row>
    <row r="543" spans="1:18" s="50" customFormat="1" x14ac:dyDescent="0.2">
      <c r="A543" s="210"/>
      <c r="B543" s="211"/>
      <c r="C543" s="212" t="s">
        <v>916</v>
      </c>
      <c r="D543" s="213"/>
      <c r="E543" s="214"/>
      <c r="F543" s="215"/>
      <c r="G543" s="215"/>
      <c r="H543" s="215"/>
      <c r="I543" s="216"/>
      <c r="J543" s="215"/>
      <c r="K543" s="217"/>
      <c r="L543" s="217"/>
      <c r="M543" s="217"/>
      <c r="N543" s="218"/>
      <c r="O543" s="218"/>
      <c r="P543" s="219"/>
      <c r="Q543" s="219"/>
      <c r="R543" s="219"/>
    </row>
    <row r="544" spans="1:18" s="50" customFormat="1" x14ac:dyDescent="0.2">
      <c r="A544" s="220"/>
      <c r="B544" s="221"/>
      <c r="C544" s="222" t="s">
        <v>917</v>
      </c>
      <c r="D544" s="223"/>
      <c r="E544" s="224"/>
      <c r="F544" s="225"/>
      <c r="G544" s="225"/>
      <c r="H544" s="225"/>
      <c r="I544" s="225"/>
      <c r="J544" s="225"/>
      <c r="K544" s="226"/>
      <c r="L544" s="226"/>
      <c r="M544" s="226"/>
      <c r="N544" s="227"/>
      <c r="O544" s="227"/>
      <c r="P544" s="228"/>
      <c r="Q544" s="228"/>
      <c r="R544" s="228"/>
    </row>
    <row r="545" spans="1:18" x14ac:dyDescent="0.2">
      <c r="A545" s="229"/>
      <c r="B545" s="230"/>
      <c r="C545" s="231" t="s">
        <v>920</v>
      </c>
      <c r="D545" s="232"/>
      <c r="E545" s="233"/>
      <c r="F545" s="234"/>
      <c r="G545" s="234"/>
      <c r="H545" s="235"/>
      <c r="I545" s="232"/>
      <c r="J545" s="235"/>
      <c r="K545" s="236"/>
      <c r="L545" s="237"/>
      <c r="M545" s="237"/>
      <c r="N545" s="238"/>
      <c r="O545" s="239"/>
      <c r="P545" s="239"/>
      <c r="Q545" s="239"/>
      <c r="R545" s="240"/>
    </row>
    <row r="546" spans="1:18" x14ac:dyDescent="0.2">
      <c r="A546" s="229"/>
      <c r="B546" s="241"/>
      <c r="C546" s="231" t="s">
        <v>919</v>
      </c>
      <c r="D546" s="232"/>
      <c r="E546" s="233"/>
      <c r="F546" s="234"/>
      <c r="G546" s="234"/>
      <c r="H546" s="235"/>
      <c r="I546" s="232"/>
      <c r="J546" s="235"/>
      <c r="K546" s="236"/>
      <c r="L546" s="237"/>
      <c r="M546" s="237"/>
      <c r="N546" s="238"/>
      <c r="O546" s="239"/>
      <c r="P546" s="239"/>
      <c r="Q546" s="239"/>
      <c r="R546" s="240"/>
    </row>
    <row r="547" spans="1:18" x14ac:dyDescent="0.2">
      <c r="A547" s="229"/>
      <c r="B547" s="241"/>
      <c r="C547" s="242" t="s">
        <v>918</v>
      </c>
      <c r="D547" s="232"/>
      <c r="E547" s="233"/>
      <c r="F547" s="234"/>
      <c r="G547" s="234"/>
      <c r="H547" s="235"/>
      <c r="I547" s="232"/>
      <c r="J547" s="235"/>
      <c r="K547" s="236"/>
      <c r="L547" s="237"/>
      <c r="M547" s="237"/>
      <c r="N547" s="238"/>
      <c r="O547" s="239"/>
      <c r="P547" s="239"/>
      <c r="Q547" s="239"/>
      <c r="R547" s="240"/>
    </row>
    <row r="548" spans="1:18" x14ac:dyDescent="0.2">
      <c r="A548" s="229"/>
      <c r="B548" s="241"/>
      <c r="C548" s="242" t="s">
        <v>923</v>
      </c>
      <c r="D548" s="232"/>
      <c r="E548" s="233"/>
      <c r="F548" s="234"/>
      <c r="G548" s="234"/>
      <c r="H548" s="235"/>
      <c r="I548" s="232"/>
      <c r="J548" s="235"/>
      <c r="K548" s="236"/>
      <c r="L548" s="237"/>
      <c r="M548" s="237"/>
      <c r="N548" s="238"/>
      <c r="O548" s="239"/>
      <c r="P548" s="239"/>
      <c r="Q548" s="239"/>
      <c r="R548" s="240"/>
    </row>
    <row r="549" spans="1:18" x14ac:dyDescent="0.2">
      <c r="A549" s="229"/>
      <c r="B549" s="241"/>
      <c r="C549" s="232"/>
      <c r="D549" s="232"/>
      <c r="E549" s="233"/>
      <c r="F549" s="234"/>
      <c r="G549" s="234"/>
      <c r="H549" s="235"/>
      <c r="I549" s="232"/>
      <c r="J549" s="235"/>
      <c r="K549" s="236"/>
      <c r="L549" s="237"/>
      <c r="M549" s="237"/>
      <c r="N549" s="238"/>
      <c r="O549" s="239"/>
      <c r="P549" s="239"/>
      <c r="Q549" s="239"/>
      <c r="R549" s="240"/>
    </row>
  </sheetData>
  <sheetProtection selectLockedCells="1" selectUnlockedCells="1"/>
  <mergeCells count="13">
    <mergeCell ref="N9:R9"/>
    <mergeCell ref="I10:J10"/>
    <mergeCell ref="C11:R11"/>
    <mergeCell ref="C2:O2"/>
    <mergeCell ref="C3:O3"/>
    <mergeCell ref="C4:O4"/>
    <mergeCell ref="L9:L10"/>
    <mergeCell ref="M9:M10"/>
    <mergeCell ref="A9:A10"/>
    <mergeCell ref="B9:B10"/>
    <mergeCell ref="D9:E10"/>
    <mergeCell ref="F9:J9"/>
    <mergeCell ref="K9:K10"/>
  </mergeCells>
  <printOptions horizontalCentered="1"/>
  <pageMargins left="0.23622047244094491" right="0.23622047244094491" top="0.23622047244094491" bottom="0.74803149606299213" header="0.31496062992125984" footer="0.31496062992125984"/>
  <pageSetup scale="49" firstPageNumber="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Indicadores de Resultados</vt:lpstr>
      <vt:lpstr>3.5.1 Transporte Carretero</vt:lpstr>
      <vt:lpstr>'3.5.1 Transporte Carretero'!__xlnm.Print_Titles</vt:lpstr>
      <vt:lpstr>'Indicadores de Resultados'!__xlnm.Print_Titles</vt:lpstr>
      <vt:lpstr>'3.5.1 Transporte Carretero'!Excel_BuiltIn_Print_Titles</vt:lpstr>
      <vt:lpstr>'Indicadores de Resultados'!Excel_BuiltIn_Print_Titles</vt:lpstr>
      <vt:lpstr>'3.5.1 Transporte Carretero'!Títulos_a_imprimir</vt:lpstr>
      <vt:lpstr>'Indicadores de Resultados'!Títulos_a_imprimir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Usuario de Windows</cp:lastModifiedBy>
  <cp:lastPrinted>2017-08-01T18:18:35Z</cp:lastPrinted>
  <dcterms:created xsi:type="dcterms:W3CDTF">2016-08-11T19:46:13Z</dcterms:created>
  <dcterms:modified xsi:type="dcterms:W3CDTF">2018-10-24T20:51:31Z</dcterms:modified>
</cp:coreProperties>
</file>